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225" windowWidth="14805" windowHeight="7890"/>
  </bookViews>
  <sheets>
    <sheet name="2026-2027" sheetId="8" r:id="rId1"/>
  </sheets>
  <definedNames>
    <definedName name="Дата_изменения_группы_строек" localSheetId="0">#REF!</definedName>
    <definedName name="Дата_изменения_группы_строек">#REF!</definedName>
    <definedName name="Дата_изменения_локальной_сметы" localSheetId="0">#REF!</definedName>
    <definedName name="Дата_изменения_локальной_сметы">#REF!</definedName>
    <definedName name="Дата_изменения_объекта" localSheetId="0">#REF!</definedName>
    <definedName name="Дата_изменения_объекта">#REF!</definedName>
    <definedName name="Дата_изменения_объектной_сметы" localSheetId="0">#REF!</definedName>
    <definedName name="Дата_изменения_объектной_сметы">#REF!</definedName>
    <definedName name="Дата_изменения_очереди" localSheetId="0">#REF!</definedName>
    <definedName name="Дата_изменения_очереди">#REF!</definedName>
    <definedName name="Дата_изменения_пускового_комплекса" localSheetId="0">#REF!</definedName>
    <definedName name="Дата_изменения_пускового_комплекса">#REF!</definedName>
    <definedName name="Дата_изменения_сводного_сметного_расчета" localSheetId="0">#REF!</definedName>
    <definedName name="Дата_изменения_сводного_сметного_расчета">#REF!</definedName>
    <definedName name="Дата_изменения_стройки" localSheetId="0">#REF!</definedName>
    <definedName name="Дата_изменения_стройки">#REF!</definedName>
    <definedName name="Дата_создания_группы_строек" localSheetId="0">#REF!</definedName>
    <definedName name="Дата_создания_группы_строек">#REF!</definedName>
    <definedName name="Дата_создания_локальной_сметы" localSheetId="0">#REF!</definedName>
    <definedName name="Дата_создания_локальной_сметы">#REF!</definedName>
    <definedName name="Дата_создания_объекта" localSheetId="0">#REF!</definedName>
    <definedName name="Дата_создания_объекта">#REF!</definedName>
    <definedName name="Дата_создания_объектной_сметы" localSheetId="0">#REF!</definedName>
    <definedName name="Дата_создания_объектной_сметы">#REF!</definedName>
    <definedName name="Дата_создания_очереди" localSheetId="0">#REF!</definedName>
    <definedName name="Дата_создания_очереди">#REF!</definedName>
    <definedName name="Дата_создания_пускового_комплекса" localSheetId="0">#REF!</definedName>
    <definedName name="Дата_создания_пускового_комплекса">#REF!</definedName>
    <definedName name="Дата_создания_сводного_сметного_расчета" localSheetId="0">#REF!</definedName>
    <definedName name="Дата_создания_сводного_сметного_расчета">#REF!</definedName>
    <definedName name="Дата_создания_стройки" localSheetId="0">#REF!</definedName>
    <definedName name="Дата_создания_стройки">#REF!</definedName>
    <definedName name="Заказчик" localSheetId="0">#REF!</definedName>
    <definedName name="Заказчик">#REF!</definedName>
    <definedName name="Инвестор" localSheetId="0">#REF!</definedName>
    <definedName name="Инвестор">#REF!</definedName>
    <definedName name="Индекс_ЛН_группы_строек" localSheetId="0">#REF!</definedName>
    <definedName name="Индекс_ЛН_группы_строек">#REF!</definedName>
    <definedName name="Индекс_ЛН_локальной_сметы" localSheetId="0">#REF!</definedName>
    <definedName name="Индекс_ЛН_локальной_сметы">#REF!</definedName>
    <definedName name="Индекс_ЛН_объекта" localSheetId="0">#REF!</definedName>
    <definedName name="Индекс_ЛН_объекта">#REF!</definedName>
    <definedName name="Индекс_ЛН_объектной_сметы" localSheetId="0">#REF!</definedName>
    <definedName name="Индекс_ЛН_объектной_сметы">#REF!</definedName>
    <definedName name="Индекс_ЛН_очереди" localSheetId="0">#REF!</definedName>
    <definedName name="Индекс_ЛН_очереди">#REF!</definedName>
    <definedName name="Индекс_ЛН_пускового_комплекса" localSheetId="0">#REF!</definedName>
    <definedName name="Индекс_ЛН_пускового_комплекса">#REF!</definedName>
    <definedName name="Индекс_ЛН_сводного_сметного_расчета" localSheetId="0">#REF!</definedName>
    <definedName name="Индекс_ЛН_сводного_сметного_расчета">#REF!</definedName>
    <definedName name="Индекс_ЛН_стройки" localSheetId="0">#REF!</definedName>
    <definedName name="Индекс_ЛН_стройки">#REF!</definedName>
    <definedName name="Итого_ЗПМ__по_рес_расчету_с_учетом_к_тов" localSheetId="0">#REF!</definedName>
    <definedName name="Итого_ЗПМ__по_рес_расчету_с_учетом_к_тов">#REF!</definedName>
    <definedName name="Итого_ЗПМ_в_базисных_ценах" localSheetId="0">#REF!</definedName>
    <definedName name="Итого_ЗПМ_в_базисных_ценах">#REF!</definedName>
    <definedName name="Итого_ЗПМ_в_базисных_ценах_с_учетом_к_тов" localSheetId="0">#REF!</definedName>
    <definedName name="Итого_ЗПМ_в_базисных_ценах_с_учетом_к_тов">#REF!</definedName>
    <definedName name="Итого_ЗПМ_по_акту_вып_работ_в_базисных_ценах_с_учетом_к_тов" localSheetId="0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 localSheetId="0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 localSheetId="0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 localSheetId="0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 localSheetId="0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 localSheetId="0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 localSheetId="0">#REF!</definedName>
    <definedName name="Итого_МАТ_по_акту_вып_работ_при_ресурсном_расчете_с_учетом_к_тов">#REF!</definedName>
    <definedName name="Итого_материалы" localSheetId="0">#REF!</definedName>
    <definedName name="Итого_материалы">#REF!</definedName>
    <definedName name="Итого_материалы__по_рес_расчету_с_учетом_к_тов" localSheetId="0">#REF!</definedName>
    <definedName name="Итого_материалы__по_рес_расчету_с_учетом_к_тов">#REF!</definedName>
    <definedName name="Итого_материалы_в_базисных_ценах" localSheetId="0">#REF!</definedName>
    <definedName name="Итого_материалы_в_базисных_ценах">#REF!</definedName>
    <definedName name="Итого_материалы_в_базисных_ценах_с_учетом_к_тов" localSheetId="0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 localSheetId="0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 localSheetId="0">#REF!</definedName>
    <definedName name="Итого_материалы_по_акту_выполненных_работ_при_ресурсном_расчете">#REF!</definedName>
    <definedName name="Итого_машины_и_механизмы" localSheetId="0">#REF!</definedName>
    <definedName name="Итого_машины_и_механизмы">#REF!</definedName>
    <definedName name="Итого_машины_и_механизмы_в_базисных_ценах" localSheetId="0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 localSheetId="0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 localSheetId="0">#REF!</definedName>
    <definedName name="Итого_машины_и_механизмы_по_акту_выполненных_работ_при_ресурсном_расчете">#REF!</definedName>
    <definedName name="Итого_НР_в_базисных_ценах" localSheetId="0">#REF!</definedName>
    <definedName name="Итого_НР_в_базисных_ценах">#REF!</definedName>
    <definedName name="Итого_НР_по_акту_в_базисных_ценах" localSheetId="0">#REF!</definedName>
    <definedName name="Итого_НР_по_акту_в_базисных_ценах">#REF!</definedName>
    <definedName name="Итого_НР_по_акту_по_ресурсному_расчету" localSheetId="0">#REF!</definedName>
    <definedName name="Итого_НР_по_акту_по_ресурсному_расчету">#REF!</definedName>
    <definedName name="Итого_НР_по_ресурсному_расчету" localSheetId="0">#REF!</definedName>
    <definedName name="Итого_НР_по_ресурсному_расчету">#REF!</definedName>
    <definedName name="Итого_ОЗП" localSheetId="0">#REF!</definedName>
    <definedName name="Итого_ОЗП">#REF!</definedName>
    <definedName name="Итого_ОЗП_в_базисных_ценах" localSheetId="0">#REF!</definedName>
    <definedName name="Итого_ОЗП_в_базисных_ценах">#REF!</definedName>
    <definedName name="Итого_ОЗП_в_базисных_ценах_с_учетом_к_тов" localSheetId="0">#REF!</definedName>
    <definedName name="Итого_ОЗП_в_базисных_ценах_с_учетом_к_тов">#REF!</definedName>
    <definedName name="Итого_ОЗП_по_акту_вып_работ_в_базисных_ценах_с_учетом_к_тов" localSheetId="0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 localSheetId="0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 localSheetId="0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 localSheetId="0">#REF!</definedName>
    <definedName name="Итого_ОЗП_по_акту_выполненных_работ_при_ресурсном_расчете">#REF!</definedName>
    <definedName name="Итого_ОЗП_по_рес_расчету_с_учетом_к_тов" localSheetId="0">#REF!</definedName>
    <definedName name="Итого_ОЗП_по_рес_расчету_с_учетом_к_тов">#REF!</definedName>
    <definedName name="Итого_ПЗ" localSheetId="0">#REF!</definedName>
    <definedName name="Итого_ПЗ">#REF!</definedName>
    <definedName name="Итого_ПЗ_в_базисных_ценах" localSheetId="0">#REF!</definedName>
    <definedName name="Итого_ПЗ_в_базисных_ценах">#REF!</definedName>
    <definedName name="Итого_ПЗ_в_базисных_ценах_с_учетом_к_тов" localSheetId="0">#REF!</definedName>
    <definedName name="Итого_ПЗ_в_базисных_ценах_с_учетом_к_тов">#REF!</definedName>
    <definedName name="Итого_ПЗ_по_акту_вып_работ_в_базисных_ценах_с_учетом_к_тов" localSheetId="0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 localSheetId="0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 localSheetId="0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 localSheetId="0">#REF!</definedName>
    <definedName name="Итого_ПЗ_по_акту_выполненных_работ_при_ресурсном_расчете">#REF!</definedName>
    <definedName name="Итого_ПЗ_по_рес_расчету_с_учетом_к_тов" localSheetId="0">#REF!</definedName>
    <definedName name="Итого_ПЗ_по_рес_расчету_с_учетом_к_тов">#REF!</definedName>
    <definedName name="Итого_СП_в_базисных_ценах" localSheetId="0">#REF!</definedName>
    <definedName name="Итого_СП_в_базисных_ценах">#REF!</definedName>
    <definedName name="Итого_СП_по_акту_в_базисных_ценах" localSheetId="0">#REF!</definedName>
    <definedName name="Итого_СП_по_акту_в_базисных_ценах">#REF!</definedName>
    <definedName name="Итого_СП_по_акту_по_ресурсному_расчету" localSheetId="0">#REF!</definedName>
    <definedName name="Итого_СП_по_акту_по_ресурсному_расчету">#REF!</definedName>
    <definedName name="Итого_СП_по_ресурсному_расчету" localSheetId="0">#REF!</definedName>
    <definedName name="Итого_СП_по_ресурсному_расчету">#REF!</definedName>
    <definedName name="Итого_ФОТ_в_базисных_ценах" localSheetId="0">#REF!</definedName>
    <definedName name="Итого_ФОТ_в_базисных_ценах">#REF!</definedName>
    <definedName name="Итого_ФОТ_по_акту_выполненных_работ_в_базисных_ценах" localSheetId="0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 localSheetId="0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 localSheetId="0">#REF!</definedName>
    <definedName name="Итого_ФОТ_при_расчете_по_доле_з_п_в_стоимости_эксплуатации_машин">#REF!</definedName>
    <definedName name="Итого_ЭММ__по_рес_расчету_с_учетом_к_тов" localSheetId="0">#REF!</definedName>
    <definedName name="Итого_ЭММ__по_рес_расчету_с_учетом_к_тов">#REF!</definedName>
    <definedName name="Итого_ЭММ_в_базисных_ценах_с_учетом_к_тов" localSheetId="0">#REF!</definedName>
    <definedName name="Итого_ЭММ_в_базисных_ценах_с_учетом_к_тов">#REF!</definedName>
    <definedName name="Итого_ЭММ_по_акту_вып_работ_в_базисных_ценах_с_учетом_к_тов" localSheetId="0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 localSheetId="0">#REF!</definedName>
    <definedName name="Итого_ЭММ_по_акту_вып_работ_при_ресурсном_расчете_с_учетом_к_тов">#REF!</definedName>
    <definedName name="к_ЗПМ" localSheetId="0">#REF!</definedName>
    <definedName name="к_ЗПМ">#REF!</definedName>
    <definedName name="к_МАТ" localSheetId="0">#REF!</definedName>
    <definedName name="к_МАТ">#REF!</definedName>
    <definedName name="к_ОЗП" localSheetId="0">#REF!</definedName>
    <definedName name="к_ОЗП">#REF!</definedName>
    <definedName name="к_ПЗ" localSheetId="0">#REF!</definedName>
    <definedName name="к_ПЗ">#REF!</definedName>
    <definedName name="к_ЭМ" localSheetId="0">#REF!</definedName>
    <definedName name="к_ЭМ">#REF!</definedName>
    <definedName name="Монтажные_работы_в_базисных_ценах" localSheetId="0">#REF!</definedName>
    <definedName name="Монтажные_работы_в_базисных_ценах">#REF!</definedName>
    <definedName name="Монтажные_работы_в_текущих_ценах" localSheetId="0">#REF!</definedName>
    <definedName name="Монтажные_работы_в_текущих_ценах">#REF!</definedName>
    <definedName name="Монтажные_работы_в_текущих_ценах_по_ресурсному_расчету" localSheetId="0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 localSheetId="0">#REF!</definedName>
    <definedName name="Монтажные_работы_в_текущих_ценах_после_применения_индексов">#REF!</definedName>
    <definedName name="Наименование_группы_строек" localSheetId="0">#REF!</definedName>
    <definedName name="Наименование_группы_строек">#REF!</definedName>
    <definedName name="Наименование_локальной_сметы" localSheetId="0">#REF!</definedName>
    <definedName name="Наименование_локальной_сметы">#REF!</definedName>
    <definedName name="Наименование_объекта" localSheetId="0">#REF!</definedName>
    <definedName name="Наименование_объекта">#REF!</definedName>
    <definedName name="Наименование_объектной_сметы" localSheetId="0">#REF!</definedName>
    <definedName name="Наименование_объектной_сметы">#REF!</definedName>
    <definedName name="Наименование_очереди" localSheetId="0">#REF!</definedName>
    <definedName name="Наименование_очереди">#REF!</definedName>
    <definedName name="Наименование_пускового_комплекса" localSheetId="0">#REF!</definedName>
    <definedName name="Наименование_пускового_комплекса">#REF!</definedName>
    <definedName name="Наименование_сводного_сметного_расчета" localSheetId="0">#REF!</definedName>
    <definedName name="Наименование_сводного_сметного_расчета">#REF!</definedName>
    <definedName name="Наименование_стройки" localSheetId="0">#REF!</definedName>
    <definedName name="Наименование_стройки">#REF!</definedName>
    <definedName name="Норм_трудоемкость_механизаторов_по_смете_с_учетом_к_тов" localSheetId="0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 localSheetId="0">#REF!</definedName>
    <definedName name="Норм_трудоемкость_осн_рабочих_по_смете_с_учетом_к_тов">#REF!</definedName>
    <definedName name="Нормативная_трудоемкость_механизаторов_по_смете" localSheetId="0">#REF!</definedName>
    <definedName name="Нормативная_трудоемкость_механизаторов_по_смете">#REF!</definedName>
    <definedName name="Нормативная_трудоемкость_основных_рабочих_по_смете" localSheetId="0">#REF!</definedName>
    <definedName name="Нормативная_трудоемкость_основных_рабочих_по_смете">#REF!</definedName>
    <definedName name="_xlnm.Print_Area" localSheetId="0">'2026-2027'!$A$9:$S$57</definedName>
    <definedName name="Оборудование_в_базисных_ценах" localSheetId="0">#REF!</definedName>
    <definedName name="Оборудование_в_базисных_ценах">#REF!</definedName>
    <definedName name="Оборудование_в_текущих_ценах" localSheetId="0">#REF!</definedName>
    <definedName name="Оборудование_в_текущих_ценах">#REF!</definedName>
    <definedName name="Оборудование_в_текущих_ценах_по_ресурсному_расчету" localSheetId="0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 localSheetId="0">#REF!</definedName>
    <definedName name="Оборудование_в_текущих_ценах_после_применения_индексов">#REF!</definedName>
    <definedName name="Обоснование_поправки" localSheetId="0">#REF!</definedName>
    <definedName name="Обоснование_поправки">#REF!</definedName>
    <definedName name="Описание_группы_строек" localSheetId="0">#REF!</definedName>
    <definedName name="Описание_группы_строек">#REF!</definedName>
    <definedName name="Описание_локальной_сметы" localSheetId="0">#REF!</definedName>
    <definedName name="Описание_локальной_сметы">#REF!</definedName>
    <definedName name="Описание_объекта" localSheetId="0">#REF!</definedName>
    <definedName name="Описание_объекта">#REF!</definedName>
    <definedName name="Описание_объектной_сметы" localSheetId="0">#REF!</definedName>
    <definedName name="Описание_объектной_сметы">#REF!</definedName>
    <definedName name="Описание_очереди" localSheetId="0">#REF!</definedName>
    <definedName name="Описание_очереди">#REF!</definedName>
    <definedName name="Описание_пускового_комплекса" localSheetId="0">#REF!</definedName>
    <definedName name="Описание_пускового_комплекса">#REF!</definedName>
    <definedName name="Описание_сводного_сметного_расчета" localSheetId="0">#REF!</definedName>
    <definedName name="Описание_сводного_сметного_расчета">#REF!</definedName>
    <definedName name="Описание_стройки" localSheetId="0">#REF!</definedName>
    <definedName name="Описание_стройки">#REF!</definedName>
    <definedName name="Основание" localSheetId="0">#REF!</definedName>
    <definedName name="Основание">#REF!</definedName>
    <definedName name="Отчетный_период__учет_выполненных_работ" localSheetId="0">#REF!</definedName>
    <definedName name="Отчетный_период__учет_выполненных_работ">#REF!</definedName>
    <definedName name="Проверил" localSheetId="0">#REF!</definedName>
    <definedName name="Проверил">#REF!</definedName>
    <definedName name="Прочие_затраты_в_базисных_ценах" localSheetId="0">#REF!</definedName>
    <definedName name="Прочие_затраты_в_базисных_ценах">#REF!</definedName>
    <definedName name="Прочие_затраты_в_текущих_ценах" localSheetId="0">#REF!</definedName>
    <definedName name="Прочие_затраты_в_текущих_ценах">#REF!</definedName>
    <definedName name="Прочие_затраты_в_текущих_ценах_по_ресурсному_расчету" localSheetId="0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 localSheetId="0">#REF!</definedName>
    <definedName name="Прочие_затраты_в_текущих_ценах_после_применения_индексов">#REF!</definedName>
    <definedName name="Районный_к_т_к_ЗП" localSheetId="0">#REF!</definedName>
    <definedName name="Районный_к_т_к_ЗП">#REF!</definedName>
    <definedName name="Районный_к_т_к_ЗП_по_ресурсному_расчету" localSheetId="0">#REF!</definedName>
    <definedName name="Районный_к_т_к_ЗП_по_ресурсному_расчету">#REF!</definedName>
    <definedName name="Регистрационный_номер_группы_строек" localSheetId="0">#REF!</definedName>
    <definedName name="Регистрационный_номер_группы_строек">#REF!</definedName>
    <definedName name="Регистрационный_номер_локальной_сметы" localSheetId="0">#REF!</definedName>
    <definedName name="Регистрационный_номер_локальной_сметы">#REF!</definedName>
    <definedName name="Регистрационный_номер_объекта" localSheetId="0">#REF!</definedName>
    <definedName name="Регистрационный_номер_объекта">#REF!</definedName>
    <definedName name="Регистрационный_номер_объектной_сметы" localSheetId="0">#REF!</definedName>
    <definedName name="Регистрационный_номер_объектной_сметы">#REF!</definedName>
    <definedName name="Регистрационный_номер_очереди" localSheetId="0">#REF!</definedName>
    <definedName name="Регистрационный_номер_очереди">#REF!</definedName>
    <definedName name="Регистрационный_номер_пускового_комплекса" localSheetId="0">#REF!</definedName>
    <definedName name="Регистрационный_номер_пускового_комплекса">#REF!</definedName>
    <definedName name="Регистрационный_номер_сводного_сметного_расчета" localSheetId="0">#REF!</definedName>
    <definedName name="Регистрационный_номер_сводного_сметного_расчета">#REF!</definedName>
    <definedName name="Регистрационный_номер_стройки" localSheetId="0">#REF!</definedName>
    <definedName name="Регистрационный_номер_стройки">#REF!</definedName>
    <definedName name="Сметная_стоимость_в_базисных_ценах" localSheetId="0">#REF!</definedName>
    <definedName name="Сметная_стоимость_в_базисных_ценах">#REF!</definedName>
    <definedName name="Сметная_стоимость_в_текущих_ценах__после_применения_индексов" localSheetId="0">#REF!</definedName>
    <definedName name="Сметная_стоимость_в_текущих_ценах__после_применения_индексов">#REF!</definedName>
    <definedName name="Сметная_стоимость_по_ресурсному_расчету" localSheetId="0">#REF!</definedName>
    <definedName name="Сметная_стоимость_по_ресурсному_расчету">#REF!</definedName>
    <definedName name="Составил" localSheetId="0">#REF!</definedName>
    <definedName name="Составил">#REF!</definedName>
    <definedName name="Стоимость_по_акту_выполненных_работ_в_базисных_ценах" localSheetId="0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 localSheetId="0">#REF!</definedName>
    <definedName name="Стоимость_по_акту_выполненных_работ_при_ресурсном_расчете">#REF!</definedName>
    <definedName name="Строительные_работы_в_базисных_ценах" localSheetId="0">#REF!</definedName>
    <definedName name="Строительные_работы_в_базисных_ценах">#REF!</definedName>
    <definedName name="Строительные_работы_в_текущих_ценах" localSheetId="0">#REF!</definedName>
    <definedName name="Строительные_работы_в_текущих_ценах">#REF!</definedName>
    <definedName name="Строительные_работы_в_текущих_ценах_по_ресурсному_расчету" localSheetId="0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 localSheetId="0">#REF!</definedName>
    <definedName name="Строительные_работы_в_текущих_ценах_после_применения_индексов">#REF!</definedName>
    <definedName name="Территориальная_поправка_к_ТЕР" localSheetId="0">#REF!</definedName>
    <definedName name="Территориальная_поправка_к_ТЕР">#REF!</definedName>
    <definedName name="Труд_механизаторов_по_акту_вып_работ_с_учетом_к_тов" localSheetId="0">#REF!</definedName>
    <definedName name="Труд_механизаторов_по_акту_вып_работ_с_учетом_к_тов">#REF!</definedName>
    <definedName name="Труд_основн_рабочих_по_акту_вып_работ_с_учетом_к_тов" localSheetId="0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 localSheetId="0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 localSheetId="0">#REF!</definedName>
    <definedName name="Трудоемкость_основных_рабочих_по_акту_выполненных_работ">#REF!</definedName>
    <definedName name="Укрупненный_норматив_НР_для_расчета_в_текущих_ценах_и_ценах_2001г." localSheetId="0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 localSheetId="0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 localSheetId="0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 localSheetId="0">#REF!</definedName>
    <definedName name="Укрупненный_норматив_СП_для_расчета_в_ценах_1984г.">#REF!</definedName>
  </definedNames>
  <calcPr calcId="162913" fullPrecision="0"/>
</workbook>
</file>

<file path=xl/calcChain.xml><?xml version="1.0" encoding="utf-8"?>
<calcChain xmlns="http://schemas.openxmlformats.org/spreadsheetml/2006/main">
  <c r="I63" i="8" l="1"/>
  <c r="I68" i="8"/>
  <c r="I66" i="8"/>
  <c r="I69" i="8" s="1"/>
  <c r="K68" i="8" l="1"/>
  <c r="J68" i="8"/>
  <c r="K63" i="8"/>
  <c r="J63" i="8"/>
  <c r="K66" i="8"/>
  <c r="J66" i="8"/>
  <c r="K61" i="8"/>
  <c r="J61" i="8"/>
  <c r="I61" i="8" l="1"/>
  <c r="I64" i="8" s="1"/>
  <c r="I70" i="8" l="1"/>
  <c r="H45" i="8" l="1"/>
  <c r="H30" i="8"/>
  <c r="T37" i="8" l="1"/>
  <c r="U37" i="8" s="1"/>
  <c r="T38" i="8"/>
  <c r="U38" i="8" s="1"/>
  <c r="T39" i="8"/>
  <c r="U39" i="8" s="1"/>
  <c r="T40" i="8"/>
  <c r="U40" i="8" s="1"/>
  <c r="T41" i="8"/>
  <c r="U41" i="8" s="1"/>
  <c r="T42" i="8"/>
  <c r="U42" i="8" s="1"/>
  <c r="T43" i="8"/>
  <c r="U43" i="8" s="1"/>
  <c r="T44" i="8"/>
  <c r="U44" i="8" s="1"/>
  <c r="T24" i="8"/>
  <c r="U24" i="8" s="1"/>
  <c r="T25" i="8"/>
  <c r="U25" i="8" s="1"/>
  <c r="T26" i="8"/>
  <c r="U26" i="8" s="1"/>
  <c r="T27" i="8"/>
  <c r="U27" i="8" s="1"/>
  <c r="T28" i="8"/>
  <c r="U28" i="8" s="1"/>
  <c r="T29" i="8"/>
  <c r="U29" i="8" s="1"/>
  <c r="S45" i="8" l="1"/>
  <c r="R45" i="8"/>
  <c r="P45" i="8"/>
  <c r="O45" i="8"/>
  <c r="N45" i="8"/>
  <c r="M45" i="8"/>
  <c r="L45" i="8"/>
  <c r="K45" i="8"/>
  <c r="J45" i="8"/>
  <c r="I45" i="8"/>
  <c r="T36" i="8"/>
  <c r="U36" i="8" s="1"/>
  <c r="S30" i="8"/>
  <c r="S46" i="8" s="1"/>
  <c r="R30" i="8"/>
  <c r="Q30" i="8"/>
  <c r="H33" i="8" s="1"/>
  <c r="P30" i="8"/>
  <c r="O30" i="8"/>
  <c r="N30" i="8"/>
  <c r="M30" i="8"/>
  <c r="L30" i="8"/>
  <c r="K30" i="8"/>
  <c r="J30" i="8"/>
  <c r="I30" i="8"/>
  <c r="T23" i="8"/>
  <c r="U23" i="8" s="1"/>
  <c r="D23" i="8"/>
  <c r="D30" i="8" s="1"/>
  <c r="D46" i="8" s="1"/>
  <c r="D52" i="8" s="1"/>
  <c r="L46" i="8" l="1"/>
  <c r="R46" i="8"/>
  <c r="K46" i="8"/>
  <c r="M46" i="8"/>
  <c r="N46" i="8"/>
  <c r="H46" i="8"/>
  <c r="J46" i="8"/>
  <c r="P46" i="8"/>
  <c r="I46" i="8"/>
  <c r="O46" i="8"/>
  <c r="H47" i="8" l="1"/>
  <c r="H48" i="8" s="1"/>
  <c r="H52" i="8"/>
</calcChain>
</file>

<file path=xl/sharedStrings.xml><?xml version="1.0" encoding="utf-8"?>
<sst xmlns="http://schemas.openxmlformats.org/spreadsheetml/2006/main" count="115" uniqueCount="104">
  <si>
    <t>№п/п</t>
  </si>
  <si>
    <t>Наименование смет</t>
  </si>
  <si>
    <t xml:space="preserve">№ смет </t>
  </si>
  <si>
    <t>НР</t>
  </si>
  <si>
    <t>СП</t>
  </si>
  <si>
    <t>Всего с НДС</t>
  </si>
  <si>
    <t>Исходные данные:</t>
  </si>
  <si>
    <t>СМР + оборудование</t>
  </si>
  <si>
    <t>Всего</t>
  </si>
  <si>
    <t>в том числе</t>
  </si>
  <si>
    <t>Стоимость работ подрядчика в текущей цене</t>
  </si>
  <si>
    <t>Материалы</t>
  </si>
  <si>
    <t>Прочие</t>
  </si>
  <si>
    <t>Оборудование поставки заказчика</t>
  </si>
  <si>
    <t>Итого прочие:</t>
  </si>
  <si>
    <t>Всего начальная стоимость:</t>
  </si>
  <si>
    <t xml:space="preserve"> Экономист ОКС Усть-Илимской ГЭС</t>
  </si>
  <si>
    <t xml:space="preserve">Расчет начальной стоимости работ </t>
  </si>
  <si>
    <t>02-01-01</t>
  </si>
  <si>
    <t>Источник сметных цен</t>
  </si>
  <si>
    <t>Уровень цен (квартал, год)</t>
  </si>
  <si>
    <t>ОТ</t>
  </si>
  <si>
    <t>ЭМ</t>
  </si>
  <si>
    <t>Отм</t>
  </si>
  <si>
    <t>Оборудование подрядчика</t>
  </si>
  <si>
    <t>Перевозка</t>
  </si>
  <si>
    <t>ТЗ</t>
  </si>
  <si>
    <t>ТЗМ</t>
  </si>
  <si>
    <t>в том числе:</t>
  </si>
  <si>
    <t>справочно</t>
  </si>
  <si>
    <t>Материал поставки заказчика</t>
  </si>
  <si>
    <t>Итого КВЛ без учета НДС</t>
  </si>
  <si>
    <t>** Затраты на захоронение строительного мусора, оплачиваются подрядчику по фактически понесенным затратам, на основании  подтверждающих документов, но не превышающих лимитов заложенных в расчете</t>
  </si>
  <si>
    <t>Временные здания и сооружения** (    %)</t>
  </si>
  <si>
    <t>Непредвиденные работы и затраты* (    %)</t>
  </si>
  <si>
    <t>Н.С. Якунина</t>
  </si>
  <si>
    <t>Материалы поставки заказчика</t>
  </si>
  <si>
    <t>Оборудование поставкип заказчика</t>
  </si>
  <si>
    <t>Оборудование поставки подрядчика</t>
  </si>
  <si>
    <t>Стоимость работ подрядчика в базисной цене</t>
  </si>
  <si>
    <t>НДС 22%</t>
  </si>
  <si>
    <t>02-01-02</t>
  </si>
  <si>
    <t>02-01-03</t>
  </si>
  <si>
    <t>02-01-04</t>
  </si>
  <si>
    <t>09-01-01</t>
  </si>
  <si>
    <t>09-01-02</t>
  </si>
  <si>
    <t>09-01-03</t>
  </si>
  <si>
    <t>Зимнее удорожание</t>
  </si>
  <si>
    <t>Итого СМР+оборудование:</t>
  </si>
  <si>
    <r>
      <rPr>
        <b/>
        <sz val="11"/>
        <rFont val="Arial"/>
        <family val="2"/>
        <charset val="204"/>
      </rPr>
      <t>Основание:</t>
    </r>
    <r>
      <rPr>
        <sz val="11"/>
        <rFont val="Arial"/>
        <family val="2"/>
        <charset val="204"/>
      </rPr>
      <t xml:space="preserve">   проектная документация 20КС-2023-ДП-23</t>
    </r>
  </si>
  <si>
    <t>Зимнее удорожание (4,3%)</t>
  </si>
  <si>
    <t>02-01-01.1</t>
  </si>
  <si>
    <t>02-01-02.1</t>
  </si>
  <si>
    <t>02-01-03.1</t>
  </si>
  <si>
    <t>09-01-01.1</t>
  </si>
  <si>
    <t>09-01-02.1</t>
  </si>
  <si>
    <t>Выполнение строительно-монтажных, пуско-наладочных работ и поставка оборудования по объекту: ОРУ 220-500 кВ. Инв. № УИГ_00040406. Модернизация. Замена трансформаторов напряжения НДЕ-500 ТН-572; ТН-571</t>
  </si>
  <si>
    <r>
      <t xml:space="preserve">Архитектурно-строительные решения. </t>
    </r>
    <r>
      <rPr>
        <sz val="11"/>
        <color rgb="FFFF0000"/>
        <rFont val="Arial"/>
        <family val="2"/>
        <charset val="204"/>
      </rPr>
      <t>2026год</t>
    </r>
  </si>
  <si>
    <r>
      <t xml:space="preserve">Релейная защита и автоматика. </t>
    </r>
    <r>
      <rPr>
        <sz val="11"/>
        <color rgb="FFFF0000"/>
        <rFont val="Arial"/>
        <family val="2"/>
        <charset val="204"/>
      </rPr>
      <t>2026год</t>
    </r>
  </si>
  <si>
    <r>
      <t xml:space="preserve">Электротехнические решения. </t>
    </r>
    <r>
      <rPr>
        <sz val="11"/>
        <color rgb="FFFF0000"/>
        <rFont val="Arial"/>
        <family val="2"/>
        <charset val="204"/>
      </rPr>
      <t>2026год</t>
    </r>
  </si>
  <si>
    <r>
      <t xml:space="preserve">Система СОТИ АССО. </t>
    </r>
    <r>
      <rPr>
        <sz val="11"/>
        <color rgb="FFFF0000"/>
        <rFont val="Arial"/>
        <family val="2"/>
        <charset val="204"/>
      </rPr>
      <t>2026год</t>
    </r>
  </si>
  <si>
    <r>
      <t xml:space="preserve">ПНР. Релейная защита и автоматика. </t>
    </r>
    <r>
      <rPr>
        <sz val="11"/>
        <color rgb="FFFF0000"/>
        <rFont val="Arial"/>
        <family val="2"/>
        <charset val="204"/>
      </rPr>
      <t>2026год</t>
    </r>
  </si>
  <si>
    <r>
      <t xml:space="preserve">ПНР. Электротехнические решения. </t>
    </r>
    <r>
      <rPr>
        <sz val="11"/>
        <color rgb="FFFF0000"/>
        <rFont val="Arial"/>
        <family val="2"/>
        <charset val="204"/>
      </rPr>
      <t>2026год</t>
    </r>
  </si>
  <si>
    <r>
      <t xml:space="preserve">ПНР. Система СОТИ АССО. </t>
    </r>
    <r>
      <rPr>
        <sz val="11"/>
        <color rgb="FFFF0000"/>
        <rFont val="Arial"/>
        <family val="2"/>
        <charset val="204"/>
      </rPr>
      <t>2026год</t>
    </r>
  </si>
  <si>
    <r>
      <t xml:space="preserve">ПНР. Электротехнические решения. </t>
    </r>
    <r>
      <rPr>
        <sz val="11"/>
        <color rgb="FF7030A0"/>
        <rFont val="Arial"/>
        <family val="2"/>
        <charset val="204"/>
      </rPr>
      <t>2027год</t>
    </r>
  </si>
  <si>
    <r>
      <t xml:space="preserve">ПНР. Релейная защита и автоматика. </t>
    </r>
    <r>
      <rPr>
        <sz val="11"/>
        <color rgb="FF7030A0"/>
        <rFont val="Arial"/>
        <family val="2"/>
        <charset val="204"/>
      </rPr>
      <t>2027год</t>
    </r>
  </si>
  <si>
    <r>
      <t xml:space="preserve">Архитектурно-строительные решения. </t>
    </r>
    <r>
      <rPr>
        <sz val="11"/>
        <color rgb="FF7030A0"/>
        <rFont val="Arial"/>
        <family val="2"/>
        <charset val="204"/>
      </rPr>
      <t>2027год</t>
    </r>
  </si>
  <si>
    <r>
      <t xml:space="preserve">Релейная защита и автоматика. </t>
    </r>
    <r>
      <rPr>
        <sz val="11"/>
        <color rgb="FF7030A0"/>
        <rFont val="Arial"/>
        <family val="2"/>
        <charset val="204"/>
      </rPr>
      <t>2027год</t>
    </r>
  </si>
  <si>
    <r>
      <t xml:space="preserve">Электротехнические решения. </t>
    </r>
    <r>
      <rPr>
        <sz val="11"/>
        <color rgb="FF7030A0"/>
        <rFont val="Arial"/>
        <family val="2"/>
        <charset val="204"/>
      </rPr>
      <t>2027год</t>
    </r>
  </si>
  <si>
    <t>смр+проч</t>
  </si>
  <si>
    <t>об и мат заказ</t>
  </si>
  <si>
    <t>итого 2026</t>
  </si>
  <si>
    <t>итого 2027</t>
  </si>
  <si>
    <t>всего 2026-2027</t>
  </si>
  <si>
    <t>год</t>
  </si>
  <si>
    <t>смр</t>
  </si>
  <si>
    <t>пнр</t>
  </si>
  <si>
    <t>оборудование</t>
  </si>
  <si>
    <t>материалы</t>
  </si>
  <si>
    <t>* Командировочные и вахтовые расходы (суточные расходы, расходы по найму жилья, расходы по проезду), подтверждаются документально (приказы о направлении в командировку и на вахту, приказы о размере суточных, договора аренды/квитанции/кассовые чеки/авансовые отчеты на оплату проживания, путевые листы/квитанции/кассовые чеки/авансовые отчеты на оплату проезда к месту выполнения работ и обратно) и оплачиваются по фактическим затратам, но не более лимита расчетной стоимости на вахтовые и командировочные расходы, установленного договором.</t>
  </si>
  <si>
    <r>
      <t xml:space="preserve">Командировочные затраты </t>
    </r>
    <r>
      <rPr>
        <sz val="11"/>
        <color rgb="FFFF0000"/>
        <rFont val="Arial"/>
        <family val="2"/>
        <charset val="204"/>
      </rPr>
      <t>2026 год*</t>
    </r>
  </si>
  <si>
    <r>
      <t xml:space="preserve">Командировочные затраты </t>
    </r>
    <r>
      <rPr>
        <sz val="11"/>
        <color rgb="FF7030A0"/>
        <rFont val="Arial"/>
        <family val="2"/>
        <charset val="204"/>
      </rPr>
      <t>2027 год*</t>
    </r>
  </si>
  <si>
    <r>
      <t xml:space="preserve">Затраты на захоронение отходов </t>
    </r>
    <r>
      <rPr>
        <sz val="11"/>
        <color rgb="FFFF0000"/>
        <rFont val="Arial"/>
        <family val="2"/>
        <charset val="204"/>
      </rPr>
      <t>2026 год**</t>
    </r>
  </si>
  <si>
    <r>
      <t xml:space="preserve">Затраты на захоронение отходов </t>
    </r>
    <r>
      <rPr>
        <sz val="11"/>
        <color rgb="FF7030A0"/>
        <rFont val="Arial"/>
        <family val="2"/>
        <charset val="204"/>
      </rPr>
      <t>2027 год**</t>
    </r>
  </si>
  <si>
    <t>Расчет № 2</t>
  </si>
  <si>
    <t>Расчет № 2.1</t>
  </si>
  <si>
    <t>Расчет № 1</t>
  </si>
  <si>
    <t>Расчет № 1.1</t>
  </si>
  <si>
    <t>сплит-форма 1кв 2026год</t>
  </si>
  <si>
    <t>1 квартал 2026 год</t>
  </si>
  <si>
    <t>Индекс-дефлятор на материалы и эксплуатацию машин  на 4 квартал 2026 год - 2,06%</t>
  </si>
  <si>
    <t>Индекс-дефлятор на 4 квартал 2027 год - 4,11%</t>
  </si>
  <si>
    <t>И.о. начальника ОКС Усть-Илимской ГЭС</t>
  </si>
  <si>
    <t>Е.А. Сухоцкий</t>
  </si>
  <si>
    <t>Приложение №2 к договору №__КС-2026 от "____" _________ 2026г</t>
  </si>
  <si>
    <t>Заказчик:</t>
  </si>
  <si>
    <t>Директор филиала ООО "ЭН+ ГИДРО"</t>
  </si>
  <si>
    <t>"Усть-Илимская ГЭС",</t>
  </si>
  <si>
    <t>действующий на основании</t>
  </si>
  <si>
    <t>доверенности №43 от 01.04.2026г</t>
  </si>
  <si>
    <t>_______________А.А.Карпачев</t>
  </si>
  <si>
    <t>«____» ___________ 2026г.</t>
  </si>
  <si>
    <t>М.П.</t>
  </si>
  <si>
    <t>Подрядчик: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</si>
</sst>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0\ _₽"/>
    <numFmt numFmtId="166" formatCode="_-* #,##0\ _₽_-;\-* #,##0\ _₽_-;_-* &quot;-&quot;\ _₽_-;_-@_-"/>
  </numFmts>
  <fonts count="20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name val="Arial Cyr"/>
      <charset val="204"/>
    </font>
    <font>
      <sz val="11"/>
      <color theme="1"/>
      <name val="Arial"/>
      <family val="2"/>
      <charset val="204"/>
    </font>
    <font>
      <b/>
      <sz val="11"/>
      <name val="Arial"/>
      <family val="2"/>
      <charset val="204"/>
    </font>
    <font>
      <sz val="11"/>
      <color theme="3" tint="0.39997558519241921"/>
      <name val="Arial"/>
      <family val="2"/>
      <charset val="204"/>
    </font>
    <font>
      <sz val="1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u/>
      <sz val="11"/>
      <color theme="1"/>
      <name val="Arial"/>
      <family val="2"/>
      <charset val="204"/>
    </font>
    <font>
      <i/>
      <sz val="11"/>
      <color theme="1"/>
      <name val="Arial"/>
      <family val="2"/>
      <charset val="204"/>
    </font>
    <font>
      <b/>
      <i/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1"/>
      <color rgb="FFFF0000"/>
      <name val="Arial"/>
      <family val="2"/>
      <charset val="204"/>
    </font>
    <font>
      <i/>
      <sz val="8"/>
      <color theme="1"/>
      <name val="Arial"/>
      <family val="2"/>
      <charset val="204"/>
    </font>
    <font>
      <i/>
      <sz val="8"/>
      <color theme="3" tint="0.39997558519241921"/>
      <name val="Arial"/>
      <family val="2"/>
      <charset val="204"/>
    </font>
    <font>
      <sz val="11"/>
      <color rgb="FFFF0000"/>
      <name val="Arial"/>
      <family val="2"/>
      <charset val="204"/>
    </font>
    <font>
      <sz val="11"/>
      <color rgb="FF7030A0"/>
      <name val="Arial"/>
      <family val="2"/>
      <charset val="204"/>
    </font>
    <font>
      <b/>
      <sz val="11"/>
      <color rgb="FF7030A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name val="Helv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AECFA"/>
        <bgColor indexed="64"/>
      </patternFill>
    </fill>
    <fill>
      <patternFill patternType="solid">
        <fgColor rgb="FFCCFFCC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7">
    <xf numFmtId="0" fontId="0" fillId="0" borderId="0"/>
    <xf numFmtId="0" fontId="2" fillId="0" borderId="0"/>
    <xf numFmtId="0" fontId="1" fillId="0" borderId="1">
      <alignment horizontal="center"/>
    </xf>
    <xf numFmtId="0" fontId="2" fillId="0" borderId="0">
      <alignment vertical="top"/>
    </xf>
    <xf numFmtId="0" fontId="1" fillId="0" borderId="1">
      <alignment horizontal="center"/>
    </xf>
    <xf numFmtId="0" fontId="1" fillId="0" borderId="0">
      <alignment vertical="top"/>
    </xf>
    <xf numFmtId="0" fontId="2" fillId="0" borderId="0"/>
    <xf numFmtId="0" fontId="1" fillId="0" borderId="0">
      <alignment horizontal="right" vertical="top" wrapText="1"/>
    </xf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1">
      <alignment horizontal="center" wrapText="1"/>
    </xf>
    <xf numFmtId="0" fontId="2" fillId="0" borderId="0">
      <alignment vertical="top"/>
    </xf>
    <xf numFmtId="0" fontId="2" fillId="0" borderId="0"/>
    <xf numFmtId="0" fontId="2" fillId="0" borderId="0"/>
    <xf numFmtId="0" fontId="1" fillId="0" borderId="0"/>
    <xf numFmtId="0" fontId="1" fillId="0" borderId="1">
      <alignment horizontal="center" wrapText="1"/>
    </xf>
    <xf numFmtId="0" fontId="1" fillId="0" borderId="1">
      <alignment horizontal="center"/>
    </xf>
    <xf numFmtId="0" fontId="1" fillId="0" borderId="1">
      <alignment horizontal="center" wrapText="1"/>
    </xf>
    <xf numFmtId="0" fontId="2" fillId="0" borderId="0"/>
    <xf numFmtId="0" fontId="1" fillId="0" borderId="0">
      <alignment horizontal="center"/>
    </xf>
    <xf numFmtId="0" fontId="1" fillId="0" borderId="0">
      <alignment horizontal="left" vertical="top"/>
    </xf>
    <xf numFmtId="0" fontId="1" fillId="0" borderId="0"/>
    <xf numFmtId="0" fontId="19" fillId="0" borderId="0"/>
  </cellStyleXfs>
  <cellXfs count="126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8" fillId="0" borderId="0" xfId="0" applyFont="1" applyAlignment="1">
      <alignment vertical="center"/>
    </xf>
    <xf numFmtId="0" fontId="3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3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10" fontId="6" fillId="0" borderId="0" xfId="0" applyNumberFormat="1" applyFont="1" applyFill="1" applyBorder="1" applyAlignment="1">
      <alignment horizontal="left" vertical="center"/>
    </xf>
    <xf numFmtId="164" fontId="3" fillId="0" borderId="0" xfId="0" applyNumberFormat="1" applyFont="1" applyBorder="1" applyAlignment="1">
      <alignment horizontal="right" vertical="center"/>
    </xf>
    <xf numFmtId="0" fontId="6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3" fontId="6" fillId="3" borderId="1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166" fontId="6" fillId="0" borderId="1" xfId="0" applyNumberFormat="1" applyFont="1" applyFill="1" applyBorder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center" wrapText="1"/>
    </xf>
    <xf numFmtId="4" fontId="5" fillId="0" borderId="0" xfId="0" applyNumberFormat="1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166" fontId="4" fillId="0" borderId="1" xfId="0" applyNumberFormat="1" applyFont="1" applyFill="1" applyBorder="1" applyAlignment="1">
      <alignment vertical="center"/>
    </xf>
    <xf numFmtId="165" fontId="4" fillId="0" borderId="1" xfId="0" applyNumberFormat="1" applyFont="1" applyFill="1" applyBorder="1" applyAlignment="1">
      <alignment horizontal="center" vertical="center" wrapText="1"/>
    </xf>
    <xf numFmtId="166" fontId="10" fillId="0" borderId="1" xfId="0" applyNumberFormat="1" applyFont="1" applyFill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166" fontId="6" fillId="0" borderId="1" xfId="0" applyNumberFormat="1" applyFont="1" applyFill="1" applyBorder="1" applyAlignment="1">
      <alignment horizontal="right" vertical="center"/>
    </xf>
    <xf numFmtId="3" fontId="11" fillId="0" borderId="1" xfId="0" applyNumberFormat="1" applyFont="1" applyFill="1" applyBorder="1" applyAlignment="1">
      <alignment horizontal="center" vertical="center"/>
    </xf>
    <xf numFmtId="3" fontId="11" fillId="0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166" fontId="6" fillId="0" borderId="2" xfId="0" applyNumberFormat="1" applyFont="1" applyFill="1" applyBorder="1" applyAlignment="1">
      <alignment horizontal="right" vertical="center"/>
    </xf>
    <xf numFmtId="3" fontId="11" fillId="0" borderId="2" xfId="0" applyNumberFormat="1" applyFont="1" applyFill="1" applyBorder="1" applyAlignment="1">
      <alignment horizontal="center" vertical="center" wrapText="1"/>
    </xf>
    <xf numFmtId="3" fontId="6" fillId="0" borderId="2" xfId="0" applyNumberFormat="1" applyFont="1" applyFill="1" applyBorder="1" applyAlignment="1">
      <alignment horizontal="center" vertical="center" wrapText="1"/>
    </xf>
    <xf numFmtId="166" fontId="10" fillId="3" borderId="1" xfId="0" applyNumberFormat="1" applyFont="1" applyFill="1" applyBorder="1" applyAlignment="1">
      <alignment horizontal="center" vertical="center" wrapText="1"/>
    </xf>
    <xf numFmtId="4" fontId="6" fillId="3" borderId="1" xfId="0" applyNumberFormat="1" applyFont="1" applyFill="1" applyBorder="1" applyAlignment="1">
      <alignment horizontal="center" vertical="center" wrapText="1"/>
    </xf>
    <xf numFmtId="0" fontId="5" fillId="3" borderId="0" xfId="0" applyFont="1" applyFill="1" applyAlignment="1">
      <alignment vertical="center"/>
    </xf>
    <xf numFmtId="0" fontId="6" fillId="3" borderId="0" xfId="0" applyFont="1" applyFill="1" applyAlignment="1">
      <alignment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166" fontId="6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166" fontId="4" fillId="0" borderId="1" xfId="0" applyNumberFormat="1" applyFont="1" applyFill="1" applyBorder="1" applyAlignment="1">
      <alignment vertical="center" wrapText="1"/>
    </xf>
    <xf numFmtId="0" fontId="4" fillId="4" borderId="1" xfId="0" applyFont="1" applyFill="1" applyBorder="1" applyAlignment="1">
      <alignment vertical="center" wrapText="1"/>
    </xf>
    <xf numFmtId="4" fontId="4" fillId="4" borderId="1" xfId="0" applyNumberFormat="1" applyFont="1" applyFill="1" applyBorder="1" applyAlignment="1">
      <alignment horizontal="center" vertical="center" wrapText="1"/>
    </xf>
    <xf numFmtId="166" fontId="4" fillId="4" borderId="1" xfId="0" applyNumberFormat="1" applyFont="1" applyFill="1" applyBorder="1" applyAlignment="1">
      <alignment vertical="center" wrapText="1"/>
    </xf>
    <xf numFmtId="4" fontId="5" fillId="4" borderId="0" xfId="0" applyNumberFormat="1" applyFont="1" applyFill="1" applyAlignment="1">
      <alignment vertical="center"/>
    </xf>
    <xf numFmtId="0" fontId="5" fillId="4" borderId="0" xfId="0" applyFont="1" applyFill="1" applyAlignment="1">
      <alignment vertical="center"/>
    </xf>
    <xf numFmtId="0" fontId="3" fillId="4" borderId="0" xfId="0" applyFont="1" applyFill="1" applyAlignment="1">
      <alignment vertical="center"/>
    </xf>
    <xf numFmtId="0" fontId="6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11" fillId="0" borderId="5" xfId="0" applyFont="1" applyFill="1" applyBorder="1" applyAlignment="1">
      <alignment horizontal="center" vertical="center"/>
    </xf>
    <xf numFmtId="4" fontId="6" fillId="0" borderId="2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vertical="center"/>
    </xf>
    <xf numFmtId="3" fontId="10" fillId="0" borderId="1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3" fontId="3" fillId="0" borderId="0" xfId="0" applyNumberFormat="1" applyFont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/>
    </xf>
    <xf numFmtId="4" fontId="3" fillId="0" borderId="0" xfId="0" applyNumberFormat="1" applyFont="1" applyAlignment="1">
      <alignment horizontal="center" vertical="center" wrapText="1"/>
    </xf>
    <xf numFmtId="3" fontId="3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horizontal="center" vertical="center" wrapText="1"/>
    </xf>
    <xf numFmtId="3" fontId="12" fillId="0" borderId="0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3" fontId="3" fillId="0" borderId="6" xfId="0" applyNumberFormat="1" applyFont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3" fillId="5" borderId="0" xfId="0" applyFont="1" applyFill="1" applyAlignment="1">
      <alignment vertical="center"/>
    </xf>
    <xf numFmtId="3" fontId="7" fillId="5" borderId="1" xfId="0" applyNumberFormat="1" applyFont="1" applyFill="1" applyBorder="1" applyAlignment="1">
      <alignment horizontal="center" vertical="center" wrapText="1"/>
    </xf>
    <xf numFmtId="3" fontId="3" fillId="5" borderId="1" xfId="0" applyNumberFormat="1" applyFont="1" applyFill="1" applyBorder="1" applyAlignment="1">
      <alignment horizontal="center" vertical="center" wrapText="1"/>
    </xf>
    <xf numFmtId="49" fontId="15" fillId="5" borderId="1" xfId="0" applyNumberFormat="1" applyFont="1" applyFill="1" applyBorder="1" applyAlignment="1">
      <alignment horizontal="center" vertical="center" wrapText="1"/>
    </xf>
    <xf numFmtId="3" fontId="15" fillId="5" borderId="1" xfId="0" applyNumberFormat="1" applyFont="1" applyFill="1" applyBorder="1" applyAlignment="1">
      <alignment horizontal="center" vertical="center" wrapText="1"/>
    </xf>
    <xf numFmtId="4" fontId="15" fillId="5" borderId="1" xfId="0" applyNumberFormat="1" applyFont="1" applyFill="1" applyBorder="1" applyAlignment="1">
      <alignment horizontal="center" vertical="center" wrapText="1"/>
    </xf>
    <xf numFmtId="49" fontId="15" fillId="5" borderId="1" xfId="0" applyNumberFormat="1" applyFont="1" applyFill="1" applyBorder="1" applyAlignment="1">
      <alignment vertical="center"/>
    </xf>
    <xf numFmtId="3" fontId="12" fillId="5" borderId="1" xfId="0" applyNumberFormat="1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vertical="center"/>
    </xf>
    <xf numFmtId="49" fontId="16" fillId="5" borderId="1" xfId="0" applyNumberFormat="1" applyFont="1" applyFill="1" applyBorder="1" applyAlignment="1">
      <alignment horizontal="center" vertical="center" wrapText="1"/>
    </xf>
    <xf numFmtId="3" fontId="16" fillId="5" borderId="1" xfId="0" applyNumberFormat="1" applyFont="1" applyFill="1" applyBorder="1" applyAlignment="1">
      <alignment horizontal="center" vertical="center" wrapText="1"/>
    </xf>
    <xf numFmtId="4" fontId="16" fillId="5" borderId="1" xfId="0" applyNumberFormat="1" applyFont="1" applyFill="1" applyBorder="1" applyAlignment="1">
      <alignment horizontal="center" vertical="center" wrapText="1"/>
    </xf>
    <xf numFmtId="3" fontId="17" fillId="5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Fill="1" applyAlignment="1">
      <alignment horizontal="right" vertical="center"/>
    </xf>
    <xf numFmtId="0" fontId="6" fillId="0" borderId="0" xfId="0" applyFont="1" applyFill="1" applyBorder="1" applyAlignment="1">
      <alignment horizontal="right" vertical="center"/>
    </xf>
    <xf numFmtId="0" fontId="4" fillId="0" borderId="0" xfId="26" applyFont="1" applyAlignment="1">
      <alignment vertical="center"/>
    </xf>
    <xf numFmtId="0" fontId="15" fillId="0" borderId="0" xfId="26" applyFont="1" applyAlignment="1">
      <alignment vertical="center"/>
    </xf>
    <xf numFmtId="0" fontId="15" fillId="0" borderId="0" xfId="0" applyFont="1" applyAlignment="1">
      <alignment vertical="center"/>
    </xf>
    <xf numFmtId="49" fontId="15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0" xfId="26" applyFont="1" applyAlignment="1">
      <alignment vertical="center"/>
    </xf>
    <xf numFmtId="3" fontId="3" fillId="5" borderId="2" xfId="0" applyNumberFormat="1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Fill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10" fillId="3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27">
    <cellStyle name="Акт" xfId="2"/>
    <cellStyle name="АктМТСН" xfId="3"/>
    <cellStyle name="ВедРесурсов" xfId="4"/>
    <cellStyle name="ВедРесурсовАкт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 2" xfId="1"/>
    <cellStyle name="Обычный_Протокол согл дог цены - Приложение 1.1" xfId="26"/>
    <cellStyle name="Параметр" xfId="18"/>
    <cellStyle name="ПеременныеСметы" xfId="19"/>
    <cellStyle name="РесСмета" xfId="20"/>
    <cellStyle name="СводкаСтоимРаб" xfId="21"/>
    <cellStyle name="СводРасч" xfId="22"/>
    <cellStyle name="Титул" xfId="23"/>
    <cellStyle name="Хвост" xfId="24"/>
    <cellStyle name="Экспертиза" xfId="25"/>
  </cellStyles>
  <dxfs count="0"/>
  <tableStyles count="0" defaultTableStyle="TableStyleMedium2" defaultPivotStyle="PivotStyleMedium9"/>
  <colors>
    <mruColors>
      <color rgb="FFCCFFCC"/>
      <color rgb="FFDAECFA"/>
      <color rgb="FFFFFFCC"/>
      <color rgb="FFC5E2F7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Y103"/>
  <sheetViews>
    <sheetView tabSelected="1" topLeftCell="A28" zoomScaleNormal="100" zoomScaleSheetLayoutView="110" workbookViewId="0">
      <selection activeCell="H50" sqref="H50:H51"/>
    </sheetView>
  </sheetViews>
  <sheetFormatPr defaultRowHeight="14.25" outlineLevelRow="1" outlineLevelCol="1" x14ac:dyDescent="0.25"/>
  <cols>
    <col min="1" max="1" width="6" style="1" customWidth="1"/>
    <col min="2" max="2" width="47.42578125" style="1" customWidth="1"/>
    <col min="3" max="3" width="14" style="1" customWidth="1"/>
    <col min="4" max="7" width="14" style="1" hidden="1" customWidth="1"/>
    <col min="8" max="8" width="15.85546875" style="1" customWidth="1"/>
    <col min="9" max="9" width="14" style="1" customWidth="1" outlineLevel="1"/>
    <col min="10" max="10" width="15.28515625" style="1" customWidth="1" outlineLevel="1"/>
    <col min="11" max="11" width="15.140625" style="1" customWidth="1"/>
    <col min="12" max="12" width="14.42578125" style="1" customWidth="1" outlineLevel="1"/>
    <col min="13" max="13" width="14" style="1" customWidth="1" outlineLevel="1"/>
    <col min="14" max="14" width="12.140625" style="1" customWidth="1" outlineLevel="1"/>
    <col min="15" max="15" width="14.5703125" style="1" customWidth="1" outlineLevel="1"/>
    <col min="16" max="17" width="14.7109375" style="1" customWidth="1"/>
    <col min="18" max="18" width="10.85546875" style="1" customWidth="1"/>
    <col min="19" max="19" width="10.5703125" style="1" customWidth="1"/>
    <col min="20" max="20" width="16.7109375" style="3" customWidth="1"/>
    <col min="21" max="21" width="15.5703125" style="3" customWidth="1"/>
    <col min="22" max="23" width="8.85546875" style="1" customWidth="1"/>
    <col min="24" max="24" width="10.7109375" style="1" bestFit="1" customWidth="1"/>
    <col min="25" max="16384" width="9.140625" style="1"/>
  </cols>
  <sheetData>
    <row r="1" spans="1:21" x14ac:dyDescent="0.25">
      <c r="C1" s="116" t="s">
        <v>94</v>
      </c>
      <c r="D1" s="116"/>
      <c r="E1" s="116"/>
      <c r="F1" s="116"/>
      <c r="G1" s="116"/>
      <c r="H1" s="116"/>
      <c r="I1" s="116"/>
      <c r="J1" s="116"/>
      <c r="K1" s="116"/>
      <c r="L1" s="116"/>
    </row>
    <row r="2" spans="1:21" ht="15" x14ac:dyDescent="0.25">
      <c r="A2" s="99" t="s">
        <v>103</v>
      </c>
      <c r="S2" s="95" t="s">
        <v>95</v>
      </c>
    </row>
    <row r="3" spans="1:21" x14ac:dyDescent="0.25">
      <c r="A3" s="100"/>
      <c r="S3" s="96" t="s">
        <v>96</v>
      </c>
    </row>
    <row r="4" spans="1:21" x14ac:dyDescent="0.25">
      <c r="A4" s="100"/>
      <c r="S4" s="96" t="s">
        <v>97</v>
      </c>
    </row>
    <row r="5" spans="1:21" x14ac:dyDescent="0.25">
      <c r="A5" s="101"/>
      <c r="S5" s="96" t="s">
        <v>98</v>
      </c>
    </row>
    <row r="6" spans="1:21" x14ac:dyDescent="0.25">
      <c r="A6" s="101"/>
      <c r="S6" s="97" t="s">
        <v>99</v>
      </c>
    </row>
    <row r="7" spans="1:21" x14ac:dyDescent="0.25">
      <c r="A7" s="102"/>
      <c r="S7" s="96" t="s">
        <v>100</v>
      </c>
    </row>
    <row r="8" spans="1:21" x14ac:dyDescent="0.25">
      <c r="A8" s="103" t="s">
        <v>101</v>
      </c>
      <c r="S8" s="96" t="s">
        <v>101</v>
      </c>
    </row>
    <row r="9" spans="1:21" ht="15" x14ac:dyDescent="0.25">
      <c r="A9" s="104" t="s">
        <v>102</v>
      </c>
      <c r="L9" s="2"/>
      <c r="M9" s="2"/>
      <c r="N9" s="2"/>
      <c r="O9" s="2"/>
      <c r="P9" s="2"/>
      <c r="Q9" s="2"/>
      <c r="R9" s="2"/>
      <c r="S9" s="98" t="s">
        <v>102</v>
      </c>
    </row>
    <row r="10" spans="1:21" ht="18.75" customHeight="1" x14ac:dyDescent="0.25">
      <c r="A10" s="125" t="s">
        <v>17</v>
      </c>
      <c r="B10" s="125"/>
      <c r="C10" s="125"/>
      <c r="D10" s="125"/>
      <c r="E10" s="125"/>
      <c r="F10" s="125"/>
      <c r="G10" s="125"/>
      <c r="H10" s="125"/>
      <c r="I10" s="125"/>
      <c r="J10" s="125"/>
      <c r="K10" s="125"/>
      <c r="L10" s="125"/>
      <c r="M10" s="125"/>
      <c r="N10" s="125"/>
      <c r="O10" s="125"/>
      <c r="P10" s="125"/>
      <c r="R10" s="4"/>
      <c r="S10" s="5"/>
    </row>
    <row r="11" spans="1:21" ht="41.25" customHeight="1" x14ac:dyDescent="0.25">
      <c r="A11" s="109" t="s">
        <v>56</v>
      </c>
      <c r="B11" s="109"/>
      <c r="C11" s="109"/>
      <c r="D11" s="109"/>
      <c r="E11" s="109"/>
      <c r="F11" s="109"/>
      <c r="G11" s="109"/>
      <c r="H11" s="109"/>
      <c r="I11" s="109"/>
      <c r="J11" s="109"/>
      <c r="K11" s="109"/>
      <c r="L11" s="109"/>
      <c r="M11" s="109"/>
      <c r="N11" s="109"/>
      <c r="O11" s="109"/>
      <c r="P11" s="109"/>
      <c r="Q11" s="4"/>
      <c r="R11" s="4"/>
      <c r="S11" s="5"/>
    </row>
    <row r="12" spans="1:21" s="7" customFormat="1" ht="16.5" customHeight="1" x14ac:dyDescent="0.25">
      <c r="A12" s="110" t="s">
        <v>49</v>
      </c>
      <c r="B12" s="110"/>
      <c r="C12" s="110"/>
      <c r="D12" s="110"/>
      <c r="E12" s="110"/>
      <c r="F12" s="110"/>
      <c r="G12" s="110"/>
      <c r="H12" s="110"/>
      <c r="I12" s="110"/>
      <c r="J12" s="110"/>
      <c r="K12" s="110"/>
      <c r="L12" s="110"/>
      <c r="M12" s="110"/>
      <c r="N12" s="110"/>
      <c r="O12" s="110"/>
      <c r="P12" s="110"/>
      <c r="Q12" s="110"/>
      <c r="R12" s="110"/>
      <c r="S12" s="110"/>
      <c r="T12" s="6"/>
      <c r="U12" s="6"/>
    </row>
    <row r="13" spans="1:21" ht="16.5" customHeight="1" x14ac:dyDescent="0.25">
      <c r="A13" s="8" t="s">
        <v>6</v>
      </c>
      <c r="B13" s="9"/>
      <c r="C13" s="9"/>
      <c r="D13" s="9"/>
      <c r="E13" s="9"/>
      <c r="F13" s="9"/>
      <c r="G13" s="9"/>
      <c r="H13" s="10"/>
      <c r="I13" s="10"/>
      <c r="J13" s="10"/>
      <c r="K13" s="10"/>
    </row>
    <row r="14" spans="1:21" ht="16.5" customHeight="1" x14ac:dyDescent="0.25">
      <c r="A14" s="11" t="s">
        <v>19</v>
      </c>
      <c r="B14" s="11"/>
      <c r="C14" s="12" t="s">
        <v>88</v>
      </c>
      <c r="D14" s="12"/>
      <c r="E14" s="12"/>
      <c r="F14" s="12"/>
      <c r="G14" s="12"/>
      <c r="H14" s="13"/>
    </row>
    <row r="15" spans="1:21" ht="16.5" customHeight="1" x14ac:dyDescent="0.25">
      <c r="A15" s="12" t="s">
        <v>20</v>
      </c>
      <c r="B15" s="12"/>
      <c r="C15" s="12" t="s">
        <v>89</v>
      </c>
      <c r="D15" s="12"/>
      <c r="E15" s="12"/>
      <c r="F15" s="12"/>
      <c r="G15" s="12"/>
      <c r="H15" s="8"/>
    </row>
    <row r="16" spans="1:21" ht="16.5" customHeight="1" x14ac:dyDescent="0.25">
      <c r="A16" s="12" t="s">
        <v>90</v>
      </c>
      <c r="B16" s="12"/>
      <c r="C16" s="14"/>
      <c r="D16" s="14"/>
      <c r="E16" s="14"/>
      <c r="F16" s="14"/>
      <c r="G16" s="14"/>
      <c r="I16" s="9"/>
      <c r="J16" s="9"/>
      <c r="K16" s="9"/>
      <c r="L16" s="15"/>
      <c r="M16" s="15"/>
      <c r="N16" s="15"/>
      <c r="O16" s="15"/>
      <c r="P16" s="15"/>
      <c r="Q16" s="15"/>
      <c r="R16" s="15"/>
    </row>
    <row r="17" spans="1:22" ht="16.5" customHeight="1" x14ac:dyDescent="0.25">
      <c r="A17" s="12" t="s">
        <v>91</v>
      </c>
      <c r="B17" s="12"/>
      <c r="C17" s="14"/>
      <c r="D17" s="14"/>
      <c r="E17" s="14"/>
      <c r="F17" s="14"/>
      <c r="G17" s="14"/>
      <c r="I17" s="9"/>
      <c r="J17" s="9"/>
      <c r="K17" s="9"/>
      <c r="L17" s="15"/>
      <c r="M17" s="15"/>
      <c r="N17" s="15"/>
      <c r="O17" s="15"/>
      <c r="P17" s="15"/>
      <c r="Q17" s="15"/>
      <c r="R17" s="15"/>
    </row>
    <row r="18" spans="1:22" ht="18" customHeight="1" x14ac:dyDescent="0.25">
      <c r="A18" s="111" t="s">
        <v>0</v>
      </c>
      <c r="B18" s="111" t="s">
        <v>1</v>
      </c>
      <c r="C18" s="111" t="s">
        <v>2</v>
      </c>
      <c r="D18" s="112" t="s">
        <v>39</v>
      </c>
      <c r="E18" s="113"/>
      <c r="F18" s="113"/>
      <c r="G18" s="113"/>
      <c r="H18" s="111" t="s">
        <v>10</v>
      </c>
      <c r="I18" s="111"/>
      <c r="J18" s="111"/>
      <c r="K18" s="111"/>
      <c r="L18" s="111"/>
      <c r="M18" s="111"/>
      <c r="N18" s="111"/>
      <c r="O18" s="111"/>
      <c r="P18" s="111"/>
      <c r="Q18" s="111"/>
      <c r="R18" s="111"/>
      <c r="S18" s="111"/>
    </row>
    <row r="19" spans="1:22" ht="17.25" customHeight="1" x14ac:dyDescent="0.25">
      <c r="A19" s="111"/>
      <c r="B19" s="111"/>
      <c r="C19" s="111"/>
      <c r="D19" s="114" t="s">
        <v>8</v>
      </c>
      <c r="E19" s="114" t="s">
        <v>9</v>
      </c>
      <c r="F19" s="114"/>
      <c r="G19" s="114"/>
      <c r="H19" s="111" t="s">
        <v>8</v>
      </c>
      <c r="I19" s="111" t="s">
        <v>28</v>
      </c>
      <c r="J19" s="111"/>
      <c r="K19" s="111"/>
      <c r="L19" s="111"/>
      <c r="M19" s="111"/>
      <c r="N19" s="111"/>
      <c r="O19" s="111"/>
      <c r="P19" s="111"/>
      <c r="Q19" s="111"/>
      <c r="R19" s="111"/>
      <c r="S19" s="111"/>
    </row>
    <row r="20" spans="1:22" ht="33.75" customHeight="1" x14ac:dyDescent="0.25">
      <c r="A20" s="111"/>
      <c r="B20" s="111"/>
      <c r="C20" s="111"/>
      <c r="D20" s="114"/>
      <c r="E20" s="16" t="s">
        <v>36</v>
      </c>
      <c r="F20" s="16" t="s">
        <v>37</v>
      </c>
      <c r="G20" s="16" t="s">
        <v>38</v>
      </c>
      <c r="H20" s="111"/>
      <c r="I20" s="17" t="s">
        <v>21</v>
      </c>
      <c r="J20" s="17" t="s">
        <v>22</v>
      </c>
      <c r="K20" s="17" t="s">
        <v>23</v>
      </c>
      <c r="L20" s="17" t="s">
        <v>11</v>
      </c>
      <c r="M20" s="17" t="s">
        <v>24</v>
      </c>
      <c r="N20" s="17" t="s">
        <v>25</v>
      </c>
      <c r="O20" s="17" t="s">
        <v>3</v>
      </c>
      <c r="P20" s="17" t="s">
        <v>4</v>
      </c>
      <c r="Q20" s="17" t="s">
        <v>47</v>
      </c>
      <c r="R20" s="17" t="s">
        <v>26</v>
      </c>
      <c r="S20" s="17" t="s">
        <v>27</v>
      </c>
    </row>
    <row r="21" spans="1:22" s="75" customFormat="1" ht="12" customHeight="1" x14ac:dyDescent="0.25">
      <c r="A21" s="73">
        <v>1</v>
      </c>
      <c r="B21" s="73">
        <v>2</v>
      </c>
      <c r="C21" s="73">
        <v>3</v>
      </c>
      <c r="D21" s="73"/>
      <c r="E21" s="73"/>
      <c r="F21" s="73"/>
      <c r="G21" s="73"/>
      <c r="H21" s="73">
        <v>4</v>
      </c>
      <c r="I21" s="73">
        <v>5</v>
      </c>
      <c r="J21" s="73">
        <v>6</v>
      </c>
      <c r="K21" s="73">
        <v>7</v>
      </c>
      <c r="L21" s="73">
        <v>8</v>
      </c>
      <c r="M21" s="73">
        <v>9</v>
      </c>
      <c r="N21" s="73">
        <v>10</v>
      </c>
      <c r="O21" s="73">
        <v>11</v>
      </c>
      <c r="P21" s="73">
        <v>12</v>
      </c>
      <c r="Q21" s="73">
        <v>13</v>
      </c>
      <c r="R21" s="73">
        <v>14</v>
      </c>
      <c r="S21" s="73">
        <v>15</v>
      </c>
      <c r="T21" s="74"/>
      <c r="U21" s="74"/>
    </row>
    <row r="22" spans="1:22" s="21" customFormat="1" ht="16.5" customHeight="1" x14ac:dyDescent="0.25">
      <c r="A22" s="118" t="s">
        <v>7</v>
      </c>
      <c r="B22" s="118"/>
      <c r="C22" s="118"/>
      <c r="D22" s="18"/>
      <c r="E22" s="18"/>
      <c r="F22" s="18"/>
      <c r="G22" s="18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20"/>
      <c r="T22" s="106"/>
      <c r="U22" s="106"/>
      <c r="V22" s="106"/>
    </row>
    <row r="23" spans="1:22" s="29" customFormat="1" ht="16.5" customHeight="1" outlineLevel="1" x14ac:dyDescent="0.25">
      <c r="A23" s="22">
        <v>1</v>
      </c>
      <c r="B23" s="23" t="s">
        <v>57</v>
      </c>
      <c r="C23" s="24" t="s">
        <v>18</v>
      </c>
      <c r="D23" s="25">
        <f>I23/92.92+J23/19.95+K23/92.92+L23/9.9+N23/28.56+O23/92.92+P23/92.92</f>
        <v>0</v>
      </c>
      <c r="E23" s="25"/>
      <c r="F23" s="25"/>
      <c r="G23" s="25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7">
        <f>I23+J23+L23+M23+N23+O23+P23+K23+Q23</f>
        <v>0</v>
      </c>
      <c r="U23" s="27">
        <f>T23-H23</f>
        <v>0</v>
      </c>
      <c r="V23" s="28"/>
    </row>
    <row r="24" spans="1:22" s="29" customFormat="1" ht="16.5" customHeight="1" outlineLevel="1" x14ac:dyDescent="0.25">
      <c r="A24" s="22">
        <v>2</v>
      </c>
      <c r="B24" s="23" t="s">
        <v>66</v>
      </c>
      <c r="C24" s="24" t="s">
        <v>51</v>
      </c>
      <c r="D24" s="25"/>
      <c r="E24" s="25"/>
      <c r="F24" s="25"/>
      <c r="G24" s="25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7">
        <f t="shared" ref="T24:T29" si="0">I24+J24+L24+M24+N24+O24+P24+K24+Q24</f>
        <v>0</v>
      </c>
      <c r="U24" s="27">
        <f t="shared" ref="U24:U29" si="1">T24-H24</f>
        <v>0</v>
      </c>
      <c r="V24" s="28"/>
    </row>
    <row r="25" spans="1:22" s="29" customFormat="1" ht="16.5" customHeight="1" outlineLevel="1" x14ac:dyDescent="0.25">
      <c r="A25" s="22">
        <v>3</v>
      </c>
      <c r="B25" s="23" t="s">
        <v>58</v>
      </c>
      <c r="C25" s="24" t="s">
        <v>41</v>
      </c>
      <c r="D25" s="25"/>
      <c r="E25" s="25"/>
      <c r="F25" s="25"/>
      <c r="G25" s="25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7">
        <f t="shared" si="0"/>
        <v>0</v>
      </c>
      <c r="U25" s="27">
        <f t="shared" si="1"/>
        <v>0</v>
      </c>
      <c r="V25" s="28"/>
    </row>
    <row r="26" spans="1:22" s="29" customFormat="1" ht="16.5" customHeight="1" outlineLevel="1" x14ac:dyDescent="0.25">
      <c r="A26" s="22">
        <v>4</v>
      </c>
      <c r="B26" s="23" t="s">
        <v>67</v>
      </c>
      <c r="C26" s="24" t="s">
        <v>52</v>
      </c>
      <c r="D26" s="25"/>
      <c r="E26" s="25"/>
      <c r="F26" s="25"/>
      <c r="G26" s="25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7">
        <f t="shared" si="0"/>
        <v>0</v>
      </c>
      <c r="U26" s="27">
        <f t="shared" si="1"/>
        <v>0</v>
      </c>
      <c r="V26" s="28"/>
    </row>
    <row r="27" spans="1:22" s="29" customFormat="1" ht="16.5" customHeight="1" outlineLevel="1" x14ac:dyDescent="0.25">
      <c r="A27" s="22">
        <v>5</v>
      </c>
      <c r="B27" s="23" t="s">
        <v>59</v>
      </c>
      <c r="C27" s="24" t="s">
        <v>42</v>
      </c>
      <c r="D27" s="25"/>
      <c r="E27" s="25"/>
      <c r="F27" s="25"/>
      <c r="G27" s="25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7">
        <f t="shared" si="0"/>
        <v>0</v>
      </c>
      <c r="U27" s="27">
        <f t="shared" si="1"/>
        <v>0</v>
      </c>
      <c r="V27" s="28"/>
    </row>
    <row r="28" spans="1:22" s="29" customFormat="1" ht="16.5" customHeight="1" outlineLevel="1" x14ac:dyDescent="0.25">
      <c r="A28" s="22">
        <v>6</v>
      </c>
      <c r="B28" s="23" t="s">
        <v>68</v>
      </c>
      <c r="C28" s="24" t="s">
        <v>53</v>
      </c>
      <c r="D28" s="25"/>
      <c r="E28" s="25"/>
      <c r="F28" s="25"/>
      <c r="G28" s="25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7">
        <f t="shared" si="0"/>
        <v>0</v>
      </c>
      <c r="U28" s="27">
        <f t="shared" si="1"/>
        <v>0</v>
      </c>
      <c r="V28" s="28"/>
    </row>
    <row r="29" spans="1:22" s="29" customFormat="1" ht="16.5" customHeight="1" outlineLevel="1" x14ac:dyDescent="0.25">
      <c r="A29" s="22">
        <v>7</v>
      </c>
      <c r="B29" s="23" t="s">
        <v>60</v>
      </c>
      <c r="C29" s="24" t="s">
        <v>43</v>
      </c>
      <c r="D29" s="25"/>
      <c r="E29" s="25"/>
      <c r="F29" s="25"/>
      <c r="G29" s="25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7">
        <f t="shared" si="0"/>
        <v>0</v>
      </c>
      <c r="U29" s="27">
        <f t="shared" si="1"/>
        <v>0</v>
      </c>
      <c r="V29" s="28"/>
    </row>
    <row r="30" spans="1:22" s="29" customFormat="1" ht="16.5" customHeight="1" outlineLevel="1" x14ac:dyDescent="0.25">
      <c r="A30" s="107" t="s">
        <v>48</v>
      </c>
      <c r="B30" s="108"/>
      <c r="C30" s="30"/>
      <c r="D30" s="31">
        <f>D23</f>
        <v>0</v>
      </c>
      <c r="E30" s="31"/>
      <c r="F30" s="31"/>
      <c r="G30" s="31"/>
      <c r="H30" s="32">
        <f t="shared" ref="H30:S30" si="2">SUM(H23:H29)</f>
        <v>0</v>
      </c>
      <c r="I30" s="32">
        <f t="shared" si="2"/>
        <v>0</v>
      </c>
      <c r="J30" s="32">
        <f t="shared" si="2"/>
        <v>0</v>
      </c>
      <c r="K30" s="32">
        <f t="shared" si="2"/>
        <v>0</v>
      </c>
      <c r="L30" s="32">
        <f t="shared" si="2"/>
        <v>0</v>
      </c>
      <c r="M30" s="32">
        <f t="shared" si="2"/>
        <v>0</v>
      </c>
      <c r="N30" s="32">
        <f t="shared" si="2"/>
        <v>0</v>
      </c>
      <c r="O30" s="32">
        <f t="shared" si="2"/>
        <v>0</v>
      </c>
      <c r="P30" s="32">
        <f t="shared" si="2"/>
        <v>0</v>
      </c>
      <c r="Q30" s="32">
        <f t="shared" si="2"/>
        <v>0</v>
      </c>
      <c r="R30" s="32">
        <f t="shared" si="2"/>
        <v>0</v>
      </c>
      <c r="S30" s="32">
        <f t="shared" si="2"/>
        <v>0</v>
      </c>
      <c r="T30" s="6"/>
      <c r="U30" s="6"/>
    </row>
    <row r="31" spans="1:22" s="7" customFormat="1" ht="16.5" customHeight="1" x14ac:dyDescent="0.25">
      <c r="A31" s="124" t="s">
        <v>28</v>
      </c>
      <c r="B31" s="124"/>
      <c r="C31" s="124"/>
      <c r="D31" s="33"/>
      <c r="E31" s="33"/>
      <c r="F31" s="33"/>
      <c r="G31" s="33"/>
      <c r="H31" s="34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6"/>
      <c r="U31" s="6"/>
    </row>
    <row r="32" spans="1:22" s="7" customFormat="1" ht="16.5" customHeight="1" x14ac:dyDescent="0.25">
      <c r="A32" s="117" t="s">
        <v>33</v>
      </c>
      <c r="B32" s="117"/>
      <c r="C32" s="117"/>
      <c r="D32" s="36"/>
      <c r="E32" s="36"/>
      <c r="F32" s="36"/>
      <c r="G32" s="36"/>
      <c r="H32" s="37">
        <v>0</v>
      </c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9"/>
      <c r="T32" s="6"/>
      <c r="U32" s="6"/>
    </row>
    <row r="33" spans="1:21" s="7" customFormat="1" ht="16.5" customHeight="1" x14ac:dyDescent="0.25">
      <c r="A33" s="117" t="s">
        <v>50</v>
      </c>
      <c r="B33" s="117"/>
      <c r="C33" s="117"/>
      <c r="D33" s="36"/>
      <c r="E33" s="36"/>
      <c r="F33" s="36"/>
      <c r="G33" s="36"/>
      <c r="H33" s="38">
        <f>Q30</f>
        <v>0</v>
      </c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9"/>
      <c r="T33" s="6"/>
      <c r="U33" s="6"/>
    </row>
    <row r="34" spans="1:21" s="7" customFormat="1" ht="16.5" customHeight="1" x14ac:dyDescent="0.25">
      <c r="A34" s="117" t="s">
        <v>34</v>
      </c>
      <c r="B34" s="117"/>
      <c r="C34" s="117"/>
      <c r="D34" s="40"/>
      <c r="E34" s="40"/>
      <c r="F34" s="40"/>
      <c r="G34" s="40"/>
      <c r="H34" s="41">
        <v>0</v>
      </c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2"/>
      <c r="T34" s="6"/>
      <c r="U34" s="6"/>
    </row>
    <row r="35" spans="1:21" s="46" customFormat="1" ht="16.5" customHeight="1" x14ac:dyDescent="0.25">
      <c r="A35" s="118" t="s">
        <v>12</v>
      </c>
      <c r="B35" s="118"/>
      <c r="C35" s="118"/>
      <c r="D35" s="43"/>
      <c r="E35" s="43"/>
      <c r="F35" s="43"/>
      <c r="G35" s="43"/>
      <c r="H35" s="44"/>
      <c r="I35" s="19"/>
      <c r="J35" s="19"/>
      <c r="K35" s="19"/>
      <c r="L35" s="19"/>
      <c r="M35" s="19"/>
      <c r="N35" s="20"/>
      <c r="O35" s="20"/>
      <c r="P35" s="20"/>
      <c r="Q35" s="20"/>
      <c r="R35" s="20"/>
      <c r="S35" s="20"/>
      <c r="T35" s="45"/>
      <c r="U35" s="45"/>
    </row>
    <row r="36" spans="1:21" s="29" customFormat="1" ht="16.5" customHeight="1" x14ac:dyDescent="0.25">
      <c r="A36" s="22">
        <v>8</v>
      </c>
      <c r="B36" s="23" t="s">
        <v>61</v>
      </c>
      <c r="C36" s="47" t="s">
        <v>44</v>
      </c>
      <c r="D36" s="48"/>
      <c r="E36" s="48"/>
      <c r="F36" s="48"/>
      <c r="G36" s="48"/>
      <c r="H36" s="26"/>
      <c r="I36" s="34"/>
      <c r="J36" s="16"/>
      <c r="K36" s="16"/>
      <c r="L36" s="16"/>
      <c r="M36" s="16"/>
      <c r="N36" s="39"/>
      <c r="O36" s="34"/>
      <c r="P36" s="34"/>
      <c r="Q36" s="39"/>
      <c r="R36" s="34"/>
      <c r="S36" s="39"/>
      <c r="T36" s="27">
        <f t="shared" ref="T36" si="3">I36+J36+L36+M36+N36+O36+P36+K36</f>
        <v>0</v>
      </c>
      <c r="U36" s="27">
        <f t="shared" ref="U36" si="4">T36-H36</f>
        <v>0</v>
      </c>
    </row>
    <row r="37" spans="1:21" s="29" customFormat="1" ht="16.5" customHeight="1" x14ac:dyDescent="0.25">
      <c r="A37" s="22">
        <v>9</v>
      </c>
      <c r="B37" s="23" t="s">
        <v>65</v>
      </c>
      <c r="C37" s="47" t="s">
        <v>54</v>
      </c>
      <c r="D37" s="48"/>
      <c r="E37" s="48"/>
      <c r="F37" s="48"/>
      <c r="G37" s="48"/>
      <c r="H37" s="26"/>
      <c r="I37" s="34"/>
      <c r="J37" s="77"/>
      <c r="K37" s="77"/>
      <c r="L37" s="77"/>
      <c r="M37" s="77"/>
      <c r="N37" s="39"/>
      <c r="O37" s="34"/>
      <c r="P37" s="34"/>
      <c r="Q37" s="39"/>
      <c r="R37" s="34"/>
      <c r="S37" s="39"/>
      <c r="T37" s="27">
        <f t="shared" ref="T37:T44" si="5">I37+J37+L37+M37+N37+O37+P37+K37</f>
        <v>0</v>
      </c>
      <c r="U37" s="27">
        <f t="shared" ref="U37:U44" si="6">T37-H37</f>
        <v>0</v>
      </c>
    </row>
    <row r="38" spans="1:21" s="29" customFormat="1" ht="16.5" customHeight="1" x14ac:dyDescent="0.25">
      <c r="A38" s="22">
        <v>10</v>
      </c>
      <c r="B38" s="23" t="s">
        <v>62</v>
      </c>
      <c r="C38" s="47" t="s">
        <v>45</v>
      </c>
      <c r="D38" s="48"/>
      <c r="E38" s="48"/>
      <c r="F38" s="48"/>
      <c r="G38" s="48"/>
      <c r="H38" s="26"/>
      <c r="I38" s="34"/>
      <c r="J38" s="16"/>
      <c r="K38" s="16"/>
      <c r="L38" s="16"/>
      <c r="M38" s="16"/>
      <c r="N38" s="39"/>
      <c r="O38" s="34"/>
      <c r="P38" s="34"/>
      <c r="Q38" s="39"/>
      <c r="R38" s="34"/>
      <c r="S38" s="39"/>
      <c r="T38" s="27">
        <f t="shared" si="5"/>
        <v>0</v>
      </c>
      <c r="U38" s="27">
        <f t="shared" si="6"/>
        <v>0</v>
      </c>
    </row>
    <row r="39" spans="1:21" s="29" customFormat="1" ht="16.5" customHeight="1" x14ac:dyDescent="0.25">
      <c r="A39" s="22">
        <v>11</v>
      </c>
      <c r="B39" s="23" t="s">
        <v>64</v>
      </c>
      <c r="C39" s="47" t="s">
        <v>55</v>
      </c>
      <c r="D39" s="48"/>
      <c r="E39" s="48"/>
      <c r="F39" s="48"/>
      <c r="G39" s="48"/>
      <c r="H39" s="26"/>
      <c r="I39" s="34"/>
      <c r="J39" s="77"/>
      <c r="K39" s="77"/>
      <c r="L39" s="77"/>
      <c r="M39" s="77"/>
      <c r="N39" s="39"/>
      <c r="O39" s="34"/>
      <c r="P39" s="34"/>
      <c r="Q39" s="39"/>
      <c r="R39" s="34"/>
      <c r="S39" s="39"/>
      <c r="T39" s="27">
        <f t="shared" si="5"/>
        <v>0</v>
      </c>
      <c r="U39" s="27">
        <f t="shared" si="6"/>
        <v>0</v>
      </c>
    </row>
    <row r="40" spans="1:21" s="29" customFormat="1" ht="16.5" customHeight="1" x14ac:dyDescent="0.25">
      <c r="A40" s="22">
        <v>12</v>
      </c>
      <c r="B40" s="23" t="s">
        <v>63</v>
      </c>
      <c r="C40" s="47" t="s">
        <v>46</v>
      </c>
      <c r="D40" s="48"/>
      <c r="E40" s="48"/>
      <c r="F40" s="48"/>
      <c r="G40" s="48"/>
      <c r="H40" s="26"/>
      <c r="I40" s="34"/>
      <c r="J40" s="16"/>
      <c r="K40" s="16"/>
      <c r="L40" s="16"/>
      <c r="M40" s="16"/>
      <c r="N40" s="39"/>
      <c r="O40" s="34"/>
      <c r="P40" s="34"/>
      <c r="Q40" s="39"/>
      <c r="R40" s="34"/>
      <c r="S40" s="39"/>
      <c r="T40" s="27">
        <f t="shared" si="5"/>
        <v>0</v>
      </c>
      <c r="U40" s="27">
        <f t="shared" si="6"/>
        <v>0</v>
      </c>
    </row>
    <row r="41" spans="1:21" s="29" customFormat="1" ht="16.5" customHeight="1" x14ac:dyDescent="0.25">
      <c r="A41" s="22">
        <v>13</v>
      </c>
      <c r="B41" s="23" t="s">
        <v>80</v>
      </c>
      <c r="C41" s="47" t="s">
        <v>84</v>
      </c>
      <c r="D41" s="48"/>
      <c r="E41" s="48"/>
      <c r="F41" s="48"/>
      <c r="G41" s="48"/>
      <c r="H41" s="26"/>
      <c r="I41" s="39"/>
      <c r="J41" s="76"/>
      <c r="K41" s="76"/>
      <c r="L41" s="76"/>
      <c r="M41" s="76"/>
      <c r="N41" s="39"/>
      <c r="O41" s="39"/>
      <c r="P41" s="39"/>
      <c r="Q41" s="39"/>
      <c r="R41" s="34"/>
      <c r="S41" s="39"/>
      <c r="T41" s="27">
        <f t="shared" si="5"/>
        <v>0</v>
      </c>
      <c r="U41" s="27">
        <f t="shared" si="6"/>
        <v>0</v>
      </c>
    </row>
    <row r="42" spans="1:21" s="29" customFormat="1" ht="16.5" customHeight="1" x14ac:dyDescent="0.25">
      <c r="A42" s="22">
        <v>14</v>
      </c>
      <c r="B42" s="23" t="s">
        <v>81</v>
      </c>
      <c r="C42" s="47" t="s">
        <v>85</v>
      </c>
      <c r="D42" s="48"/>
      <c r="E42" s="48"/>
      <c r="F42" s="48"/>
      <c r="G42" s="48"/>
      <c r="H42" s="26"/>
      <c r="I42" s="39"/>
      <c r="J42" s="77"/>
      <c r="K42" s="77"/>
      <c r="L42" s="77"/>
      <c r="M42" s="77"/>
      <c r="N42" s="39"/>
      <c r="O42" s="39"/>
      <c r="P42" s="39"/>
      <c r="Q42" s="39"/>
      <c r="R42" s="34"/>
      <c r="S42" s="39"/>
      <c r="T42" s="27">
        <f t="shared" si="5"/>
        <v>0</v>
      </c>
      <c r="U42" s="27">
        <f t="shared" si="6"/>
        <v>0</v>
      </c>
    </row>
    <row r="43" spans="1:21" s="29" customFormat="1" ht="16.5" customHeight="1" x14ac:dyDescent="0.25">
      <c r="A43" s="22">
        <v>15</v>
      </c>
      <c r="B43" s="23" t="s">
        <v>82</v>
      </c>
      <c r="C43" s="47" t="s">
        <v>86</v>
      </c>
      <c r="D43" s="48"/>
      <c r="E43" s="48"/>
      <c r="F43" s="48"/>
      <c r="G43" s="48"/>
      <c r="H43" s="26"/>
      <c r="I43" s="39"/>
      <c r="J43" s="16"/>
      <c r="K43" s="16"/>
      <c r="L43" s="16"/>
      <c r="M43" s="16"/>
      <c r="N43" s="39"/>
      <c r="O43" s="39"/>
      <c r="P43" s="39"/>
      <c r="Q43" s="39"/>
      <c r="R43" s="39"/>
      <c r="S43" s="39"/>
      <c r="T43" s="27">
        <f t="shared" si="5"/>
        <v>0</v>
      </c>
      <c r="U43" s="27">
        <f t="shared" si="6"/>
        <v>0</v>
      </c>
    </row>
    <row r="44" spans="1:21" s="29" customFormat="1" ht="16.5" customHeight="1" x14ac:dyDescent="0.25">
      <c r="A44" s="22">
        <v>16</v>
      </c>
      <c r="B44" s="23" t="s">
        <v>83</v>
      </c>
      <c r="C44" s="47" t="s">
        <v>87</v>
      </c>
      <c r="D44" s="48"/>
      <c r="E44" s="48"/>
      <c r="F44" s="48"/>
      <c r="G44" s="48"/>
      <c r="H44" s="26"/>
      <c r="I44" s="39"/>
      <c r="J44" s="77"/>
      <c r="K44" s="77"/>
      <c r="L44" s="77"/>
      <c r="M44" s="77"/>
      <c r="N44" s="39"/>
      <c r="O44" s="39"/>
      <c r="P44" s="39"/>
      <c r="Q44" s="39"/>
      <c r="R44" s="39"/>
      <c r="S44" s="39"/>
      <c r="T44" s="27">
        <f t="shared" si="5"/>
        <v>0</v>
      </c>
      <c r="U44" s="27">
        <f t="shared" si="6"/>
        <v>0</v>
      </c>
    </row>
    <row r="45" spans="1:21" s="7" customFormat="1" ht="16.5" customHeight="1" x14ac:dyDescent="0.25">
      <c r="A45" s="115" t="s">
        <v>14</v>
      </c>
      <c r="B45" s="115"/>
      <c r="C45" s="49"/>
      <c r="D45" s="50"/>
      <c r="E45" s="50"/>
      <c r="F45" s="50"/>
      <c r="G45" s="50"/>
      <c r="H45" s="79">
        <f>SUM(H36:H44)</f>
        <v>0</v>
      </c>
      <c r="I45" s="79">
        <f t="shared" ref="I45:P45" si="7">SUM(I36:I43)</f>
        <v>0</v>
      </c>
      <c r="J45" s="79">
        <f t="shared" si="7"/>
        <v>0</v>
      </c>
      <c r="K45" s="79">
        <f t="shared" si="7"/>
        <v>0</v>
      </c>
      <c r="L45" s="79">
        <f t="shared" si="7"/>
        <v>0</v>
      </c>
      <c r="M45" s="79">
        <f t="shared" si="7"/>
        <v>0</v>
      </c>
      <c r="N45" s="79">
        <f t="shared" si="7"/>
        <v>0</v>
      </c>
      <c r="O45" s="79">
        <f t="shared" si="7"/>
        <v>0</v>
      </c>
      <c r="P45" s="79">
        <f t="shared" si="7"/>
        <v>0</v>
      </c>
      <c r="Q45" s="79"/>
      <c r="R45" s="79">
        <f>SUM(R36:R43)</f>
        <v>0</v>
      </c>
      <c r="S45" s="79">
        <f>SUM(S36:S43)</f>
        <v>0</v>
      </c>
      <c r="T45" s="6"/>
      <c r="U45" s="6"/>
    </row>
    <row r="46" spans="1:21" s="56" customFormat="1" ht="16.5" customHeight="1" x14ac:dyDescent="0.25">
      <c r="A46" s="120" t="s">
        <v>15</v>
      </c>
      <c r="B46" s="121"/>
      <c r="C46" s="51"/>
      <c r="D46" s="52">
        <f>D30+D45</f>
        <v>0</v>
      </c>
      <c r="E46" s="53"/>
      <c r="F46" s="53"/>
      <c r="G46" s="53"/>
      <c r="H46" s="52">
        <f t="shared" ref="H46:P46" si="8">H30+H45</f>
        <v>0</v>
      </c>
      <c r="I46" s="52">
        <f t="shared" si="8"/>
        <v>0</v>
      </c>
      <c r="J46" s="52">
        <f t="shared" si="8"/>
        <v>0</v>
      </c>
      <c r="K46" s="52">
        <f t="shared" si="8"/>
        <v>0</v>
      </c>
      <c r="L46" s="52">
        <f t="shared" si="8"/>
        <v>0</v>
      </c>
      <c r="M46" s="52">
        <f t="shared" si="8"/>
        <v>0</v>
      </c>
      <c r="N46" s="52">
        <f t="shared" si="8"/>
        <v>0</v>
      </c>
      <c r="O46" s="52">
        <f t="shared" si="8"/>
        <v>0</v>
      </c>
      <c r="P46" s="52">
        <f t="shared" si="8"/>
        <v>0</v>
      </c>
      <c r="Q46" s="52"/>
      <c r="R46" s="52">
        <f>R30+R45</f>
        <v>0</v>
      </c>
      <c r="S46" s="52">
        <f>S30+S45</f>
        <v>0</v>
      </c>
      <c r="T46" s="54"/>
      <c r="U46" s="55"/>
    </row>
    <row r="47" spans="1:21" s="7" customFormat="1" ht="16.5" customHeight="1" x14ac:dyDescent="0.25">
      <c r="A47" s="57"/>
      <c r="B47" s="117" t="s">
        <v>40</v>
      </c>
      <c r="C47" s="117"/>
      <c r="D47" s="58"/>
      <c r="E47" s="58"/>
      <c r="F47" s="58"/>
      <c r="G47" s="58"/>
      <c r="H47" s="34">
        <f>ROUND((H46*0.22),2)</f>
        <v>0</v>
      </c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6"/>
      <c r="U47" s="6"/>
    </row>
    <row r="48" spans="1:21" s="7" customFormat="1" ht="16.5" customHeight="1" x14ac:dyDescent="0.25">
      <c r="A48" s="57"/>
      <c r="B48" s="117" t="s">
        <v>5</v>
      </c>
      <c r="C48" s="117"/>
      <c r="D48" s="58"/>
      <c r="E48" s="58"/>
      <c r="F48" s="58"/>
      <c r="G48" s="58"/>
      <c r="H48" s="34">
        <f>H46+H47</f>
        <v>0</v>
      </c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6"/>
      <c r="U48" s="6"/>
    </row>
    <row r="49" spans="1:25" s="7" customFormat="1" ht="9.75" customHeight="1" x14ac:dyDescent="0.25">
      <c r="A49" s="59"/>
      <c r="B49" s="122" t="s">
        <v>29</v>
      </c>
      <c r="C49" s="123"/>
      <c r="D49" s="60"/>
      <c r="E49" s="60"/>
      <c r="F49" s="60"/>
      <c r="G49" s="60"/>
      <c r="H49" s="61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6"/>
      <c r="U49" s="6"/>
    </row>
    <row r="50" spans="1:25" s="7" customFormat="1" ht="16.5" customHeight="1" x14ac:dyDescent="0.25">
      <c r="A50" s="59"/>
      <c r="B50" s="62" t="s">
        <v>30</v>
      </c>
      <c r="C50" s="62"/>
      <c r="D50" s="62"/>
      <c r="E50" s="62"/>
      <c r="F50" s="62"/>
      <c r="G50" s="62"/>
      <c r="H50" s="34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6"/>
      <c r="U50" s="6"/>
    </row>
    <row r="51" spans="1:25" s="7" customFormat="1" ht="16.5" customHeight="1" x14ac:dyDescent="0.25">
      <c r="A51" s="59"/>
      <c r="B51" s="62" t="s">
        <v>13</v>
      </c>
      <c r="C51" s="62"/>
      <c r="D51" s="62"/>
      <c r="E51" s="62"/>
      <c r="F51" s="62"/>
      <c r="G51" s="62"/>
      <c r="H51" s="34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6"/>
      <c r="U51" s="6"/>
    </row>
    <row r="52" spans="1:25" s="7" customFormat="1" ht="16.5" customHeight="1" x14ac:dyDescent="0.25">
      <c r="A52" s="57"/>
      <c r="B52" s="63" t="s">
        <v>31</v>
      </c>
      <c r="C52" s="64"/>
      <c r="D52" s="64">
        <f>D46</f>
        <v>0</v>
      </c>
      <c r="E52" s="64"/>
      <c r="F52" s="64"/>
      <c r="G52" s="64"/>
      <c r="H52" s="65">
        <f>H51+H50+H46</f>
        <v>0</v>
      </c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9"/>
      <c r="T52" s="6"/>
      <c r="U52" s="6"/>
    </row>
    <row r="53" spans="1:25" s="94" customFormat="1" ht="51" customHeight="1" x14ac:dyDescent="0.25">
      <c r="A53" s="119" t="s">
        <v>79</v>
      </c>
      <c r="B53" s="119"/>
      <c r="C53" s="119"/>
      <c r="D53" s="119"/>
      <c r="E53" s="119"/>
      <c r="F53" s="119"/>
      <c r="G53" s="119"/>
      <c r="H53" s="119"/>
      <c r="I53" s="119"/>
      <c r="J53" s="119"/>
      <c r="K53" s="119"/>
      <c r="L53" s="119"/>
      <c r="M53" s="119"/>
      <c r="N53" s="119"/>
      <c r="O53" s="119"/>
      <c r="P53" s="119"/>
      <c r="Q53" s="119"/>
      <c r="R53" s="119"/>
      <c r="S53" s="119"/>
      <c r="T53" s="93"/>
      <c r="U53" s="93"/>
    </row>
    <row r="54" spans="1:25" ht="19.5" customHeight="1" x14ac:dyDescent="0.25">
      <c r="A54" s="119" t="s">
        <v>32</v>
      </c>
      <c r="B54" s="119"/>
      <c r="C54" s="119"/>
      <c r="D54" s="119"/>
      <c r="E54" s="119"/>
      <c r="F54" s="119"/>
      <c r="G54" s="119"/>
      <c r="H54" s="119"/>
      <c r="I54" s="119"/>
      <c r="J54" s="119"/>
      <c r="K54" s="119"/>
      <c r="L54" s="119"/>
      <c r="M54" s="119"/>
      <c r="N54" s="119"/>
      <c r="O54" s="119"/>
      <c r="P54" s="119"/>
      <c r="Q54" s="119"/>
      <c r="R54" s="119"/>
      <c r="S54" s="119"/>
    </row>
    <row r="55" spans="1:25" ht="19.5" customHeight="1" x14ac:dyDescent="0.25">
      <c r="B55" s="12" t="s">
        <v>92</v>
      </c>
      <c r="C55" s="66"/>
      <c r="D55" s="66"/>
      <c r="E55" s="66"/>
      <c r="F55" s="66"/>
      <c r="G55" s="66"/>
      <c r="H55" s="1" t="s">
        <v>93</v>
      </c>
      <c r="R55" s="66"/>
      <c r="S55" s="66"/>
    </row>
    <row r="56" spans="1:25" ht="19.5" customHeight="1" x14ac:dyDescent="0.25">
      <c r="B56" s="12" t="s">
        <v>16</v>
      </c>
      <c r="C56" s="78"/>
      <c r="D56" s="66"/>
      <c r="E56" s="66"/>
      <c r="F56" s="66"/>
      <c r="G56" s="66"/>
      <c r="H56" s="1" t="s">
        <v>35</v>
      </c>
      <c r="R56" s="66"/>
      <c r="S56" s="66"/>
    </row>
    <row r="57" spans="1:25" x14ac:dyDescent="0.25">
      <c r="B57" s="12"/>
      <c r="C57" s="66"/>
      <c r="D57" s="66"/>
      <c r="E57" s="66"/>
      <c r="F57" s="66"/>
      <c r="G57" s="66"/>
      <c r="R57" s="66"/>
      <c r="S57" s="66"/>
    </row>
    <row r="58" spans="1:25" x14ac:dyDescent="0.25">
      <c r="B58" s="67"/>
      <c r="J58" s="68"/>
      <c r="K58" s="68"/>
      <c r="L58" s="68"/>
      <c r="M58" s="68"/>
      <c r="N58" s="68"/>
      <c r="O58" s="68"/>
      <c r="P58" s="68"/>
      <c r="Q58" s="68"/>
      <c r="R58" s="68"/>
      <c r="S58" s="68"/>
    </row>
    <row r="59" spans="1:25" x14ac:dyDescent="0.25">
      <c r="C59" s="80"/>
      <c r="D59" s="80"/>
      <c r="E59" s="80"/>
      <c r="F59" s="80"/>
      <c r="G59" s="80"/>
      <c r="H59" s="80"/>
      <c r="I59" s="80"/>
      <c r="J59" s="105" t="s">
        <v>9</v>
      </c>
      <c r="K59" s="105"/>
      <c r="L59" s="66"/>
      <c r="M59" s="66"/>
      <c r="N59" s="66"/>
      <c r="O59" s="66"/>
      <c r="P59" s="69"/>
      <c r="Q59" s="69"/>
      <c r="R59" s="69"/>
      <c r="S59" s="69"/>
      <c r="T59" s="71"/>
      <c r="U59" s="71"/>
      <c r="V59" s="69"/>
      <c r="W59" s="69"/>
      <c r="X59" s="69"/>
      <c r="Y59" s="11"/>
    </row>
    <row r="60" spans="1:25" ht="15" x14ac:dyDescent="0.25">
      <c r="C60" s="81" t="s">
        <v>74</v>
      </c>
      <c r="D60" s="82"/>
      <c r="E60" s="82"/>
      <c r="F60" s="82"/>
      <c r="G60" s="82"/>
      <c r="H60" s="82"/>
      <c r="I60" s="82"/>
      <c r="J60" s="82" t="s">
        <v>75</v>
      </c>
      <c r="K60" s="82" t="s">
        <v>76</v>
      </c>
      <c r="L60" s="66"/>
      <c r="M60" s="66"/>
      <c r="N60" s="66"/>
      <c r="O60" s="66"/>
      <c r="P60" s="69"/>
      <c r="Q60" s="69"/>
      <c r="R60" s="69"/>
      <c r="S60" s="69"/>
      <c r="T60" s="71"/>
      <c r="U60" s="71"/>
      <c r="V60" s="69"/>
      <c r="W60" s="69"/>
      <c r="X60" s="69"/>
      <c r="Y60" s="11"/>
    </row>
    <row r="61" spans="1:25" x14ac:dyDescent="0.25">
      <c r="C61" s="83">
        <v>2026</v>
      </c>
      <c r="D61" s="84"/>
      <c r="E61" s="84"/>
      <c r="F61" s="84"/>
      <c r="G61" s="84"/>
      <c r="H61" s="85" t="s">
        <v>69</v>
      </c>
      <c r="I61" s="85">
        <f>H23+H25+H27+H29+H36+H38+H40+H41+H43</f>
        <v>0</v>
      </c>
      <c r="J61" s="82">
        <f>H23+H25+H27+H29</f>
        <v>0</v>
      </c>
      <c r="K61" s="82">
        <f>H36+H38+H40+H41+H43</f>
        <v>0</v>
      </c>
      <c r="L61" s="66"/>
      <c r="M61" s="66"/>
      <c r="N61" s="66"/>
      <c r="O61" s="66"/>
      <c r="P61" s="69"/>
      <c r="Q61" s="69"/>
      <c r="R61" s="69"/>
      <c r="S61" s="69"/>
      <c r="T61" s="71"/>
      <c r="U61" s="71"/>
      <c r="V61" s="69"/>
      <c r="W61" s="69"/>
      <c r="X61" s="69"/>
      <c r="Y61" s="11"/>
    </row>
    <row r="62" spans="1:25" x14ac:dyDescent="0.25">
      <c r="C62" s="83"/>
      <c r="D62" s="84"/>
      <c r="E62" s="84"/>
      <c r="F62" s="84"/>
      <c r="G62" s="84"/>
      <c r="H62" s="85"/>
      <c r="I62" s="85"/>
      <c r="J62" s="82" t="s">
        <v>77</v>
      </c>
      <c r="K62" s="82" t="s">
        <v>78</v>
      </c>
      <c r="L62" s="66"/>
      <c r="M62" s="66"/>
      <c r="N62" s="66"/>
      <c r="O62" s="66"/>
      <c r="P62" s="69"/>
      <c r="Q62" s="69"/>
      <c r="R62" s="69"/>
      <c r="S62" s="69"/>
      <c r="T62" s="71"/>
      <c r="U62" s="71"/>
      <c r="V62" s="69"/>
      <c r="W62" s="69"/>
      <c r="X62" s="69"/>
      <c r="Y62" s="11"/>
    </row>
    <row r="63" spans="1:25" ht="15" x14ac:dyDescent="0.25">
      <c r="C63" s="83">
        <v>2026</v>
      </c>
      <c r="D63" s="84"/>
      <c r="E63" s="84"/>
      <c r="F63" s="84"/>
      <c r="G63" s="84"/>
      <c r="H63" s="85" t="s">
        <v>70</v>
      </c>
      <c r="I63" s="84">
        <f>5191179+12021964</f>
        <v>17213143</v>
      </c>
      <c r="J63" s="84">
        <f>12021964</f>
        <v>12021964</v>
      </c>
      <c r="K63" s="84">
        <f>5191179</f>
        <v>5191179</v>
      </c>
      <c r="L63" s="66"/>
      <c r="M63" s="66"/>
      <c r="N63" s="66"/>
      <c r="O63" s="66"/>
      <c r="P63" s="69"/>
      <c r="Q63" s="69"/>
      <c r="R63" s="69"/>
      <c r="S63" s="69"/>
      <c r="T63" s="71"/>
      <c r="U63" s="71"/>
      <c r="V63" s="69"/>
      <c r="W63" s="69"/>
      <c r="X63" s="72"/>
      <c r="Y63" s="11"/>
    </row>
    <row r="64" spans="1:25" ht="15" x14ac:dyDescent="0.25">
      <c r="C64" s="86"/>
      <c r="D64" s="84"/>
      <c r="E64" s="84"/>
      <c r="F64" s="84"/>
      <c r="G64" s="84"/>
      <c r="H64" s="87" t="s">
        <v>71</v>
      </c>
      <c r="I64" s="87">
        <f>SUM(I61:I63)</f>
        <v>17213143</v>
      </c>
      <c r="J64" s="88"/>
      <c r="K64" s="88"/>
      <c r="L64" s="66"/>
      <c r="M64" s="66"/>
      <c r="N64" s="66"/>
      <c r="O64" s="66"/>
      <c r="P64" s="69"/>
      <c r="Q64" s="69"/>
      <c r="R64" s="69"/>
      <c r="S64" s="69"/>
      <c r="T64" s="70"/>
      <c r="U64" s="70"/>
      <c r="V64" s="11"/>
      <c r="W64" s="11"/>
      <c r="X64" s="11"/>
      <c r="Y64" s="11"/>
    </row>
    <row r="65" spans="1:25" ht="15" x14ac:dyDescent="0.25">
      <c r="C65" s="86"/>
      <c r="D65" s="84"/>
      <c r="E65" s="84"/>
      <c r="F65" s="84"/>
      <c r="G65" s="84"/>
      <c r="H65" s="87"/>
      <c r="I65" s="87"/>
      <c r="J65" s="82" t="s">
        <v>75</v>
      </c>
      <c r="K65" s="82" t="s">
        <v>76</v>
      </c>
      <c r="L65" s="66"/>
      <c r="M65" s="66"/>
      <c r="N65" s="66"/>
      <c r="O65" s="66"/>
      <c r="P65" s="69"/>
      <c r="Q65" s="69"/>
      <c r="R65" s="69"/>
      <c r="S65" s="69"/>
      <c r="T65" s="70"/>
      <c r="U65" s="70"/>
      <c r="V65" s="11"/>
      <c r="W65" s="11"/>
      <c r="X65" s="11"/>
      <c r="Y65" s="11"/>
    </row>
    <row r="66" spans="1:25" x14ac:dyDescent="0.25">
      <c r="C66" s="89">
        <v>2027</v>
      </c>
      <c r="D66" s="90"/>
      <c r="E66" s="90"/>
      <c r="F66" s="90"/>
      <c r="G66" s="90"/>
      <c r="H66" s="91" t="s">
        <v>69</v>
      </c>
      <c r="I66" s="90">
        <f>H24+H26+H28+H37+H39+H42+H44</f>
        <v>0</v>
      </c>
      <c r="J66" s="82">
        <f>H24+H26+H28</f>
        <v>0</v>
      </c>
      <c r="K66" s="82">
        <f>H37+H39+H42+H44</f>
        <v>0</v>
      </c>
      <c r="L66" s="66"/>
      <c r="M66" s="66"/>
      <c r="N66" s="66"/>
      <c r="O66" s="66"/>
      <c r="P66" s="69"/>
      <c r="Q66" s="69"/>
      <c r="R66" s="69"/>
      <c r="S66" s="69"/>
      <c r="T66" s="70"/>
      <c r="U66" s="70"/>
      <c r="V66" s="11"/>
      <c r="W66" s="11"/>
      <c r="X66" s="11"/>
      <c r="Y66" s="11"/>
    </row>
    <row r="67" spans="1:25" x14ac:dyDescent="0.25">
      <c r="C67" s="89"/>
      <c r="D67" s="90"/>
      <c r="E67" s="90"/>
      <c r="F67" s="90"/>
      <c r="G67" s="90"/>
      <c r="H67" s="91"/>
      <c r="I67" s="90"/>
      <c r="J67" s="82" t="s">
        <v>77</v>
      </c>
      <c r="K67" s="82" t="s">
        <v>78</v>
      </c>
      <c r="L67" s="66"/>
      <c r="M67" s="66"/>
      <c r="N67" s="66"/>
      <c r="O67" s="66"/>
      <c r="P67" s="69"/>
      <c r="Q67" s="69"/>
      <c r="R67" s="69"/>
      <c r="S67" s="69"/>
      <c r="T67" s="70"/>
      <c r="U67" s="70"/>
      <c r="V67" s="11"/>
      <c r="W67" s="11"/>
      <c r="X67" s="11"/>
      <c r="Y67" s="11"/>
    </row>
    <row r="68" spans="1:25" x14ac:dyDescent="0.25">
      <c r="C68" s="89">
        <v>2027</v>
      </c>
      <c r="D68" s="90"/>
      <c r="E68" s="90"/>
      <c r="F68" s="90"/>
      <c r="G68" s="90"/>
      <c r="H68" s="91" t="s">
        <v>70</v>
      </c>
      <c r="I68" s="90">
        <f>5191117+12021964</f>
        <v>17213081</v>
      </c>
      <c r="J68" s="90">
        <f>12021964</f>
        <v>12021964</v>
      </c>
      <c r="K68" s="90">
        <f>5191117</f>
        <v>5191117</v>
      </c>
      <c r="L68" s="66"/>
      <c r="M68" s="66"/>
      <c r="N68" s="66"/>
      <c r="O68" s="66"/>
      <c r="P68" s="66"/>
      <c r="Q68" s="66"/>
      <c r="R68" s="66"/>
      <c r="S68" s="66"/>
    </row>
    <row r="69" spans="1:25" ht="15" x14ac:dyDescent="0.25">
      <c r="C69" s="90"/>
      <c r="D69" s="90"/>
      <c r="E69" s="90"/>
      <c r="F69" s="90"/>
      <c r="G69" s="90"/>
      <c r="H69" s="92" t="s">
        <v>72</v>
      </c>
      <c r="I69" s="92">
        <f>SUM(I66:I68)</f>
        <v>17213081</v>
      </c>
      <c r="J69" s="88"/>
      <c r="K69" s="88"/>
      <c r="L69" s="66"/>
      <c r="M69" s="66"/>
      <c r="N69" s="66"/>
      <c r="O69" s="66"/>
      <c r="P69" s="66"/>
      <c r="Q69" s="66"/>
      <c r="R69" s="66"/>
      <c r="S69" s="66"/>
    </row>
    <row r="70" spans="1:25" ht="30" x14ac:dyDescent="0.25">
      <c r="C70" s="82"/>
      <c r="D70" s="82"/>
      <c r="E70" s="82"/>
      <c r="F70" s="82"/>
      <c r="G70" s="82"/>
      <c r="H70" s="81" t="s">
        <v>73</v>
      </c>
      <c r="I70" s="81">
        <f>I69+I64</f>
        <v>34426224</v>
      </c>
      <c r="J70" s="82"/>
      <c r="K70" s="82"/>
      <c r="L70" s="66"/>
      <c r="M70" s="66"/>
      <c r="N70" s="66"/>
      <c r="O70" s="66"/>
      <c r="P70" s="66"/>
      <c r="Q70" s="66"/>
      <c r="R70" s="66"/>
      <c r="S70" s="66"/>
    </row>
    <row r="71" spans="1:25" x14ac:dyDescent="0.25">
      <c r="C71" s="66"/>
      <c r="D71" s="66"/>
      <c r="E71" s="66"/>
      <c r="F71" s="66"/>
      <c r="G71" s="66"/>
      <c r="H71" s="66"/>
      <c r="I71" s="66"/>
      <c r="J71" s="66"/>
      <c r="K71" s="66"/>
      <c r="L71" s="66"/>
      <c r="M71" s="66"/>
      <c r="N71" s="66"/>
      <c r="O71" s="66"/>
      <c r="P71" s="66"/>
      <c r="Q71" s="66"/>
      <c r="R71" s="66"/>
      <c r="S71" s="66"/>
    </row>
    <row r="72" spans="1:25" x14ac:dyDescent="0.25">
      <c r="C72" s="66"/>
      <c r="D72" s="66"/>
      <c r="E72" s="66"/>
      <c r="F72" s="66"/>
      <c r="G72" s="66"/>
      <c r="H72" s="66"/>
      <c r="I72" s="66"/>
      <c r="J72" s="66"/>
      <c r="K72" s="66"/>
      <c r="L72" s="66"/>
      <c r="M72" s="66"/>
      <c r="N72" s="66"/>
      <c r="O72" s="66"/>
      <c r="P72" s="66"/>
      <c r="Q72" s="66"/>
      <c r="R72" s="66"/>
      <c r="S72" s="66"/>
    </row>
    <row r="73" spans="1:25" x14ac:dyDescent="0.25">
      <c r="C73" s="66"/>
      <c r="D73" s="66"/>
      <c r="E73" s="66"/>
      <c r="F73" s="66"/>
      <c r="G73" s="66"/>
      <c r="H73" s="66"/>
      <c r="I73" s="66"/>
      <c r="J73" s="66"/>
      <c r="K73" s="66"/>
      <c r="L73" s="66"/>
      <c r="M73" s="66"/>
      <c r="N73" s="66"/>
      <c r="O73" s="66"/>
      <c r="P73" s="66"/>
      <c r="Q73" s="66"/>
      <c r="R73" s="66"/>
      <c r="S73" s="66"/>
    </row>
    <row r="74" spans="1:25" x14ac:dyDescent="0.25">
      <c r="C74" s="66"/>
      <c r="D74" s="66"/>
      <c r="E74" s="66"/>
      <c r="F74" s="66"/>
      <c r="G74" s="66"/>
      <c r="H74" s="66"/>
      <c r="I74" s="66"/>
      <c r="J74" s="66"/>
      <c r="K74" s="66"/>
      <c r="L74" s="66"/>
      <c r="M74" s="66"/>
      <c r="N74" s="66"/>
      <c r="O74" s="66"/>
      <c r="P74" s="66"/>
      <c r="Q74" s="66"/>
      <c r="R74" s="66"/>
      <c r="S74" s="66"/>
    </row>
    <row r="75" spans="1:25" x14ac:dyDescent="0.25">
      <c r="C75" s="66"/>
      <c r="D75" s="66"/>
      <c r="E75" s="66"/>
      <c r="F75" s="66"/>
      <c r="G75" s="66"/>
      <c r="H75" s="66"/>
      <c r="I75" s="66"/>
      <c r="J75" s="66"/>
      <c r="K75" s="66"/>
      <c r="L75" s="66"/>
      <c r="M75" s="66"/>
      <c r="N75" s="66"/>
      <c r="O75" s="66"/>
      <c r="P75" s="66"/>
      <c r="Q75" s="66"/>
      <c r="R75" s="66"/>
      <c r="S75" s="66"/>
    </row>
    <row r="76" spans="1:25" x14ac:dyDescent="0.25">
      <c r="C76" s="66"/>
      <c r="D76" s="66"/>
      <c r="E76" s="66"/>
      <c r="F76" s="66"/>
      <c r="G76" s="66"/>
      <c r="H76" s="66"/>
      <c r="I76" s="66"/>
      <c r="J76" s="66"/>
      <c r="K76" s="66"/>
      <c r="L76" s="66"/>
      <c r="M76" s="66"/>
      <c r="N76" s="66"/>
      <c r="O76" s="66"/>
      <c r="P76" s="66"/>
      <c r="Q76" s="66"/>
      <c r="R76" s="66"/>
      <c r="S76" s="66"/>
    </row>
    <row r="77" spans="1:25" x14ac:dyDescent="0.25">
      <c r="C77" s="66"/>
      <c r="D77" s="66"/>
      <c r="E77" s="66"/>
      <c r="F77" s="66"/>
      <c r="G77" s="66"/>
      <c r="H77" s="66"/>
      <c r="I77" s="66"/>
      <c r="J77" s="66"/>
      <c r="K77" s="66"/>
      <c r="L77" s="66"/>
      <c r="M77" s="66"/>
      <c r="N77" s="66"/>
      <c r="O77" s="66"/>
      <c r="P77" s="66"/>
      <c r="Q77" s="66"/>
      <c r="R77" s="66"/>
      <c r="S77" s="66"/>
    </row>
    <row r="78" spans="1:25" s="3" customFormat="1" x14ac:dyDescent="0.25">
      <c r="A78" s="1"/>
      <c r="B78" s="1"/>
      <c r="C78" s="66"/>
      <c r="D78" s="66"/>
      <c r="E78" s="66"/>
      <c r="F78" s="66"/>
      <c r="G78" s="66"/>
      <c r="H78" s="66"/>
      <c r="I78" s="66"/>
      <c r="J78" s="66"/>
      <c r="K78" s="66"/>
      <c r="L78" s="66"/>
      <c r="M78" s="66"/>
      <c r="N78" s="66"/>
      <c r="O78" s="66"/>
      <c r="P78" s="66"/>
      <c r="Q78" s="66"/>
      <c r="R78" s="66"/>
      <c r="S78" s="66"/>
      <c r="V78" s="1"/>
      <c r="W78" s="1"/>
      <c r="X78" s="1"/>
      <c r="Y78" s="1"/>
    </row>
    <row r="79" spans="1:25" s="3" customFormat="1" x14ac:dyDescent="0.25">
      <c r="A79" s="1"/>
      <c r="B79" s="1"/>
      <c r="C79" s="66"/>
      <c r="D79" s="66"/>
      <c r="E79" s="66"/>
      <c r="F79" s="66"/>
      <c r="G79" s="66"/>
      <c r="H79" s="66"/>
      <c r="I79" s="66"/>
      <c r="J79" s="66"/>
      <c r="K79" s="66"/>
      <c r="L79" s="66"/>
      <c r="M79" s="66"/>
      <c r="N79" s="66"/>
      <c r="O79" s="66"/>
      <c r="P79" s="66"/>
      <c r="Q79" s="66"/>
      <c r="R79" s="66"/>
      <c r="S79" s="66"/>
      <c r="V79" s="1"/>
      <c r="W79" s="1"/>
      <c r="X79" s="1"/>
      <c r="Y79" s="1"/>
    </row>
    <row r="80" spans="1:25" s="3" customFormat="1" x14ac:dyDescent="0.25">
      <c r="A80" s="1"/>
      <c r="B80" s="1"/>
      <c r="C80" s="66"/>
      <c r="D80" s="66"/>
      <c r="E80" s="66"/>
      <c r="F80" s="66"/>
      <c r="G80" s="66"/>
      <c r="H80" s="66"/>
      <c r="I80" s="66"/>
      <c r="J80" s="66"/>
      <c r="K80" s="66"/>
      <c r="L80" s="66"/>
      <c r="M80" s="66"/>
      <c r="N80" s="66"/>
      <c r="O80" s="66"/>
      <c r="P80" s="66"/>
      <c r="Q80" s="66"/>
      <c r="R80" s="66"/>
      <c r="S80" s="66"/>
      <c r="V80" s="1"/>
      <c r="W80" s="1"/>
      <c r="X80" s="1"/>
      <c r="Y80" s="1"/>
    </row>
    <row r="81" spans="1:25" s="3" customFormat="1" x14ac:dyDescent="0.25">
      <c r="A81" s="1"/>
      <c r="B81" s="1"/>
      <c r="C81" s="66"/>
      <c r="D81" s="66"/>
      <c r="E81" s="66"/>
      <c r="F81" s="66"/>
      <c r="G81" s="66"/>
      <c r="H81" s="66"/>
      <c r="I81" s="66"/>
      <c r="J81" s="66"/>
      <c r="K81" s="66"/>
      <c r="L81" s="66"/>
      <c r="M81" s="66"/>
      <c r="N81" s="66"/>
      <c r="O81" s="66"/>
      <c r="P81" s="66"/>
      <c r="Q81" s="66"/>
      <c r="R81" s="66"/>
      <c r="S81" s="66"/>
      <c r="V81" s="1"/>
      <c r="W81" s="1"/>
      <c r="X81" s="1"/>
      <c r="Y81" s="1"/>
    </row>
    <row r="82" spans="1:25" s="3" customFormat="1" x14ac:dyDescent="0.25">
      <c r="A82" s="1"/>
      <c r="B82" s="1"/>
      <c r="C82" s="66"/>
      <c r="D82" s="66"/>
      <c r="E82" s="66"/>
      <c r="F82" s="66"/>
      <c r="G82" s="66"/>
      <c r="H82" s="66"/>
      <c r="I82" s="66"/>
      <c r="J82" s="66"/>
      <c r="K82" s="66"/>
      <c r="L82" s="66"/>
      <c r="M82" s="66"/>
      <c r="N82" s="66"/>
      <c r="O82" s="66"/>
      <c r="P82" s="66"/>
      <c r="Q82" s="66"/>
      <c r="R82" s="66"/>
      <c r="S82" s="66"/>
      <c r="V82" s="1"/>
      <c r="W82" s="1"/>
      <c r="X82" s="1"/>
      <c r="Y82" s="1"/>
    </row>
    <row r="83" spans="1:25" s="3" customFormat="1" x14ac:dyDescent="0.25">
      <c r="A83" s="1"/>
      <c r="B83" s="1"/>
      <c r="C83" s="66"/>
      <c r="D83" s="66"/>
      <c r="E83" s="66"/>
      <c r="F83" s="66"/>
      <c r="G83" s="66"/>
      <c r="H83" s="66"/>
      <c r="I83" s="66"/>
      <c r="J83" s="66"/>
      <c r="K83" s="66"/>
      <c r="L83" s="66"/>
      <c r="M83" s="66"/>
      <c r="N83" s="66"/>
      <c r="O83" s="66"/>
      <c r="P83" s="66"/>
      <c r="Q83" s="66"/>
      <c r="R83" s="66"/>
      <c r="S83" s="66"/>
      <c r="V83" s="1"/>
      <c r="W83" s="1"/>
      <c r="X83" s="1"/>
      <c r="Y83" s="1"/>
    </row>
    <row r="84" spans="1:25" s="3" customFormat="1" x14ac:dyDescent="0.25">
      <c r="A84" s="1"/>
      <c r="B84" s="1"/>
      <c r="C84" s="66"/>
      <c r="D84" s="66"/>
      <c r="E84" s="66"/>
      <c r="F84" s="66"/>
      <c r="G84" s="66"/>
      <c r="H84" s="66"/>
      <c r="I84" s="66"/>
      <c r="J84" s="66"/>
      <c r="K84" s="66"/>
      <c r="L84" s="66"/>
      <c r="M84" s="66"/>
      <c r="N84" s="66"/>
      <c r="O84" s="66"/>
      <c r="P84" s="66"/>
      <c r="Q84" s="66"/>
      <c r="R84" s="66"/>
      <c r="S84" s="66"/>
      <c r="V84" s="1"/>
      <c r="W84" s="1"/>
      <c r="X84" s="1"/>
      <c r="Y84" s="1"/>
    </row>
    <row r="85" spans="1:25" s="3" customFormat="1" x14ac:dyDescent="0.25">
      <c r="A85" s="1"/>
      <c r="B85" s="1"/>
      <c r="C85" s="66"/>
      <c r="D85" s="66"/>
      <c r="E85" s="66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  <c r="Q85" s="66"/>
      <c r="R85" s="66"/>
      <c r="S85" s="66"/>
      <c r="V85" s="1"/>
      <c r="W85" s="1"/>
      <c r="X85" s="1"/>
      <c r="Y85" s="1"/>
    </row>
    <row r="86" spans="1:25" s="3" customFormat="1" x14ac:dyDescent="0.25">
      <c r="A86" s="1"/>
      <c r="B86" s="1"/>
      <c r="C86" s="66"/>
      <c r="D86" s="66"/>
      <c r="E86" s="66"/>
      <c r="F86" s="66"/>
      <c r="G86" s="66"/>
      <c r="H86" s="66"/>
      <c r="I86" s="66"/>
      <c r="J86" s="66"/>
      <c r="K86" s="66"/>
      <c r="L86" s="66"/>
      <c r="M86" s="66"/>
      <c r="N86" s="66"/>
      <c r="O86" s="66"/>
      <c r="P86" s="66"/>
      <c r="Q86" s="66"/>
      <c r="R86" s="66"/>
      <c r="S86" s="66"/>
      <c r="V86" s="1"/>
      <c r="W86" s="1"/>
      <c r="X86" s="1"/>
      <c r="Y86" s="1"/>
    </row>
    <row r="87" spans="1:25" s="3" customFormat="1" x14ac:dyDescent="0.25">
      <c r="A87" s="1"/>
      <c r="B87" s="1"/>
      <c r="C87" s="66"/>
      <c r="D87" s="66"/>
      <c r="E87" s="66"/>
      <c r="F87" s="66"/>
      <c r="G87" s="66"/>
      <c r="H87" s="66"/>
      <c r="I87" s="66"/>
      <c r="J87" s="66"/>
      <c r="K87" s="66"/>
      <c r="L87" s="66"/>
      <c r="M87" s="66"/>
      <c r="N87" s="66"/>
      <c r="O87" s="66"/>
      <c r="P87" s="66"/>
      <c r="Q87" s="66"/>
      <c r="R87" s="66"/>
      <c r="S87" s="66"/>
      <c r="V87" s="1"/>
      <c r="W87" s="1"/>
      <c r="X87" s="1"/>
      <c r="Y87" s="1"/>
    </row>
    <row r="88" spans="1:25" s="3" customFormat="1" x14ac:dyDescent="0.25">
      <c r="A88" s="1"/>
      <c r="B88" s="1"/>
      <c r="C88" s="66"/>
      <c r="D88" s="66"/>
      <c r="E88" s="66"/>
      <c r="F88" s="66"/>
      <c r="G88" s="66"/>
      <c r="H88" s="66"/>
      <c r="I88" s="66"/>
      <c r="J88" s="66"/>
      <c r="K88" s="66"/>
      <c r="L88" s="66"/>
      <c r="M88" s="66"/>
      <c r="N88" s="66"/>
      <c r="O88" s="66"/>
      <c r="P88" s="66"/>
      <c r="Q88" s="66"/>
      <c r="R88" s="66"/>
      <c r="S88" s="66"/>
      <c r="V88" s="1"/>
      <c r="W88" s="1"/>
      <c r="X88" s="1"/>
      <c r="Y88" s="1"/>
    </row>
    <row r="89" spans="1:25" s="3" customFormat="1" x14ac:dyDescent="0.25">
      <c r="A89" s="1"/>
      <c r="B89" s="1"/>
      <c r="C89" s="66"/>
      <c r="D89" s="66"/>
      <c r="E89" s="66"/>
      <c r="F89" s="66"/>
      <c r="G89" s="66"/>
      <c r="H89" s="66"/>
      <c r="I89" s="66"/>
      <c r="J89" s="66"/>
      <c r="K89" s="66"/>
      <c r="L89" s="66"/>
      <c r="M89" s="66"/>
      <c r="N89" s="66"/>
      <c r="O89" s="66"/>
      <c r="P89" s="66"/>
      <c r="Q89" s="66"/>
      <c r="R89" s="66"/>
      <c r="S89" s="66"/>
      <c r="V89" s="1"/>
      <c r="W89" s="1"/>
      <c r="X89" s="1"/>
      <c r="Y89" s="1"/>
    </row>
    <row r="90" spans="1:25" s="3" customFormat="1" x14ac:dyDescent="0.25">
      <c r="A90" s="1"/>
      <c r="B90" s="1"/>
      <c r="C90" s="66"/>
      <c r="D90" s="66"/>
      <c r="E90" s="66"/>
      <c r="F90" s="66"/>
      <c r="G90" s="66"/>
      <c r="H90" s="66"/>
      <c r="I90" s="66"/>
      <c r="J90" s="66"/>
      <c r="K90" s="66"/>
      <c r="L90" s="66"/>
      <c r="M90" s="66"/>
      <c r="N90" s="66"/>
      <c r="O90" s="66"/>
      <c r="P90" s="66"/>
      <c r="Q90" s="66"/>
      <c r="R90" s="66"/>
      <c r="S90" s="66"/>
      <c r="V90" s="1"/>
      <c r="W90" s="1"/>
      <c r="X90" s="1"/>
      <c r="Y90" s="1"/>
    </row>
    <row r="91" spans="1:25" s="3" customFormat="1" x14ac:dyDescent="0.25">
      <c r="A91" s="1"/>
      <c r="B91" s="1"/>
      <c r="C91" s="66"/>
      <c r="D91" s="66"/>
      <c r="E91" s="66"/>
      <c r="F91" s="66"/>
      <c r="G91" s="66"/>
      <c r="H91" s="66"/>
      <c r="I91" s="66"/>
      <c r="J91" s="66"/>
      <c r="K91" s="66"/>
      <c r="L91" s="66"/>
      <c r="M91" s="66"/>
      <c r="N91" s="66"/>
      <c r="O91" s="66"/>
      <c r="P91" s="66"/>
      <c r="Q91" s="66"/>
      <c r="R91" s="66"/>
      <c r="S91" s="66"/>
      <c r="V91" s="1"/>
      <c r="W91" s="1"/>
      <c r="X91" s="1"/>
      <c r="Y91" s="1"/>
    </row>
    <row r="92" spans="1:25" s="3" customFormat="1" x14ac:dyDescent="0.25">
      <c r="A92" s="1"/>
      <c r="B92" s="1"/>
      <c r="C92" s="66"/>
      <c r="D92" s="66"/>
      <c r="E92" s="66"/>
      <c r="F92" s="66"/>
      <c r="G92" s="66"/>
      <c r="H92" s="66"/>
      <c r="I92" s="66"/>
      <c r="J92" s="66"/>
      <c r="K92" s="66"/>
      <c r="L92" s="66"/>
      <c r="M92" s="66"/>
      <c r="N92" s="66"/>
      <c r="O92" s="66"/>
      <c r="P92" s="66"/>
      <c r="Q92" s="66"/>
      <c r="R92" s="66"/>
      <c r="S92" s="66"/>
      <c r="V92" s="1"/>
      <c r="W92" s="1"/>
      <c r="X92" s="1"/>
      <c r="Y92" s="1"/>
    </row>
    <row r="93" spans="1:25" s="3" customFormat="1" x14ac:dyDescent="0.25">
      <c r="A93" s="1"/>
      <c r="B93" s="1"/>
      <c r="C93" s="66"/>
      <c r="D93" s="66"/>
      <c r="E93" s="66"/>
      <c r="F93" s="66"/>
      <c r="G93" s="66"/>
      <c r="H93" s="66"/>
      <c r="I93" s="66"/>
      <c r="J93" s="66"/>
      <c r="K93" s="66"/>
      <c r="L93" s="66"/>
      <c r="M93" s="66"/>
      <c r="N93" s="66"/>
      <c r="O93" s="66"/>
      <c r="P93" s="66"/>
      <c r="Q93" s="66"/>
      <c r="R93" s="66"/>
      <c r="S93" s="66"/>
      <c r="V93" s="1"/>
      <c r="W93" s="1"/>
      <c r="X93" s="1"/>
      <c r="Y93" s="1"/>
    </row>
    <row r="94" spans="1:25" s="3" customFormat="1" x14ac:dyDescent="0.25">
      <c r="A94" s="1"/>
      <c r="B94" s="1"/>
      <c r="C94" s="66"/>
      <c r="D94" s="66"/>
      <c r="E94" s="66"/>
      <c r="F94" s="66"/>
      <c r="G94" s="66"/>
      <c r="H94" s="66"/>
      <c r="I94" s="66"/>
      <c r="J94" s="66"/>
      <c r="K94" s="66"/>
      <c r="L94" s="66"/>
      <c r="M94" s="66"/>
      <c r="N94" s="66"/>
      <c r="O94" s="66"/>
      <c r="P94" s="66"/>
      <c r="Q94" s="66"/>
      <c r="R94" s="66"/>
      <c r="S94" s="66"/>
      <c r="V94" s="1"/>
      <c r="W94" s="1"/>
      <c r="X94" s="1"/>
      <c r="Y94" s="1"/>
    </row>
    <row r="95" spans="1:25" s="3" customFormat="1" x14ac:dyDescent="0.25">
      <c r="A95" s="1"/>
      <c r="B95" s="1"/>
      <c r="C95" s="66"/>
      <c r="D95" s="66"/>
      <c r="E95" s="66"/>
      <c r="F95" s="66"/>
      <c r="G95" s="66"/>
      <c r="H95" s="66"/>
      <c r="I95" s="66"/>
      <c r="J95" s="66"/>
      <c r="K95" s="66"/>
      <c r="L95" s="66"/>
      <c r="M95" s="66"/>
      <c r="N95" s="66"/>
      <c r="O95" s="66"/>
      <c r="P95" s="66"/>
      <c r="Q95" s="66"/>
      <c r="R95" s="66"/>
      <c r="S95" s="66"/>
      <c r="V95" s="1"/>
      <c r="W95" s="1"/>
      <c r="X95" s="1"/>
      <c r="Y95" s="1"/>
    </row>
    <row r="96" spans="1:25" s="3" customFormat="1" x14ac:dyDescent="0.25">
      <c r="A96" s="1"/>
      <c r="B96" s="1"/>
      <c r="C96" s="66"/>
      <c r="D96" s="66"/>
      <c r="E96" s="66"/>
      <c r="F96" s="66"/>
      <c r="G96" s="66"/>
      <c r="H96" s="66"/>
      <c r="I96" s="66"/>
      <c r="J96" s="66"/>
      <c r="K96" s="66"/>
      <c r="L96" s="66"/>
      <c r="M96" s="66"/>
      <c r="N96" s="66"/>
      <c r="O96" s="66"/>
      <c r="P96" s="66"/>
      <c r="Q96" s="66"/>
      <c r="R96" s="66"/>
      <c r="S96" s="66"/>
      <c r="V96" s="1"/>
      <c r="W96" s="1"/>
      <c r="X96" s="1"/>
      <c r="Y96" s="1"/>
    </row>
    <row r="97" spans="1:25" s="3" customFormat="1" x14ac:dyDescent="0.25">
      <c r="A97" s="1"/>
      <c r="B97" s="1"/>
      <c r="C97" s="66"/>
      <c r="D97" s="66"/>
      <c r="E97" s="66"/>
      <c r="F97" s="66"/>
      <c r="G97" s="66"/>
      <c r="H97" s="66"/>
      <c r="I97" s="66"/>
      <c r="J97" s="66"/>
      <c r="K97" s="66"/>
      <c r="L97" s="66"/>
      <c r="M97" s="66"/>
      <c r="N97" s="66"/>
      <c r="O97" s="66"/>
      <c r="P97" s="66"/>
      <c r="Q97" s="66"/>
      <c r="R97" s="66"/>
      <c r="S97" s="66"/>
      <c r="V97" s="1"/>
      <c r="W97" s="1"/>
      <c r="X97" s="1"/>
      <c r="Y97" s="1"/>
    </row>
    <row r="98" spans="1:25" s="3" customFormat="1" x14ac:dyDescent="0.25">
      <c r="A98" s="1"/>
      <c r="B98" s="1"/>
      <c r="C98" s="66"/>
      <c r="D98" s="66"/>
      <c r="E98" s="66"/>
      <c r="F98" s="66"/>
      <c r="G98" s="66"/>
      <c r="H98" s="66"/>
      <c r="I98" s="66"/>
      <c r="J98" s="66"/>
      <c r="K98" s="66"/>
      <c r="L98" s="66"/>
      <c r="M98" s="66"/>
      <c r="N98" s="66"/>
      <c r="O98" s="66"/>
      <c r="P98" s="66"/>
      <c r="Q98" s="66"/>
      <c r="R98" s="66"/>
      <c r="S98" s="66"/>
      <c r="V98" s="1"/>
      <c r="W98" s="1"/>
      <c r="X98" s="1"/>
      <c r="Y98" s="1"/>
    </row>
    <row r="99" spans="1:25" s="3" customFormat="1" x14ac:dyDescent="0.25">
      <c r="A99" s="1"/>
      <c r="B99" s="1"/>
      <c r="C99" s="66"/>
      <c r="D99" s="66"/>
      <c r="E99" s="66"/>
      <c r="F99" s="66"/>
      <c r="G99" s="66"/>
      <c r="H99" s="66"/>
      <c r="I99" s="66"/>
      <c r="J99" s="66"/>
      <c r="K99" s="66"/>
      <c r="L99" s="66"/>
      <c r="M99" s="66"/>
      <c r="N99" s="66"/>
      <c r="O99" s="66"/>
      <c r="P99" s="66"/>
      <c r="Q99" s="66"/>
      <c r="R99" s="66"/>
      <c r="S99" s="66"/>
      <c r="V99" s="1"/>
      <c r="W99" s="1"/>
      <c r="X99" s="1"/>
      <c r="Y99" s="1"/>
    </row>
    <row r="100" spans="1:25" s="3" customFormat="1" x14ac:dyDescent="0.25">
      <c r="A100" s="1"/>
      <c r="B100" s="1"/>
      <c r="C100" s="66"/>
      <c r="D100" s="66"/>
      <c r="E100" s="66"/>
      <c r="F100" s="66"/>
      <c r="G100" s="66"/>
      <c r="H100" s="66"/>
      <c r="I100" s="66"/>
      <c r="J100" s="66"/>
      <c r="K100" s="66"/>
      <c r="L100" s="66"/>
      <c r="M100" s="66"/>
      <c r="N100" s="66"/>
      <c r="O100" s="66"/>
      <c r="P100" s="66"/>
      <c r="Q100" s="66"/>
      <c r="R100" s="66"/>
      <c r="S100" s="66"/>
      <c r="V100" s="1"/>
      <c r="W100" s="1"/>
      <c r="X100" s="1"/>
      <c r="Y100" s="1"/>
    </row>
    <row r="101" spans="1:25" s="3" customFormat="1" x14ac:dyDescent="0.25">
      <c r="A101" s="1"/>
      <c r="B101" s="1"/>
      <c r="C101" s="66"/>
      <c r="D101" s="66"/>
      <c r="E101" s="66"/>
      <c r="F101" s="66"/>
      <c r="G101" s="66"/>
      <c r="H101" s="66"/>
      <c r="I101" s="66"/>
      <c r="J101" s="66"/>
      <c r="K101" s="66"/>
      <c r="L101" s="66"/>
      <c r="M101" s="66"/>
      <c r="N101" s="66"/>
      <c r="O101" s="66"/>
      <c r="P101" s="66"/>
      <c r="Q101" s="66"/>
      <c r="R101" s="66"/>
      <c r="S101" s="66"/>
      <c r="V101" s="1"/>
      <c r="W101" s="1"/>
      <c r="X101" s="1"/>
      <c r="Y101" s="1"/>
    </row>
    <row r="102" spans="1:25" s="3" customFormat="1" x14ac:dyDescent="0.25">
      <c r="A102" s="1"/>
      <c r="B102" s="1"/>
      <c r="C102" s="66"/>
      <c r="D102" s="66"/>
      <c r="E102" s="66"/>
      <c r="F102" s="66"/>
      <c r="G102" s="66"/>
      <c r="H102" s="66"/>
      <c r="I102" s="66"/>
      <c r="J102" s="66"/>
      <c r="K102" s="66"/>
      <c r="L102" s="66"/>
      <c r="M102" s="66"/>
      <c r="N102" s="66"/>
      <c r="O102" s="66"/>
      <c r="P102" s="66"/>
      <c r="Q102" s="66"/>
      <c r="R102" s="66"/>
      <c r="S102" s="66"/>
      <c r="V102" s="1"/>
      <c r="W102" s="1"/>
      <c r="X102" s="1"/>
      <c r="Y102" s="1"/>
    </row>
    <row r="103" spans="1:25" s="3" customFormat="1" x14ac:dyDescent="0.25">
      <c r="A103" s="1"/>
      <c r="B103" s="1"/>
      <c r="C103" s="66"/>
      <c r="D103" s="66"/>
      <c r="E103" s="66"/>
      <c r="F103" s="66"/>
      <c r="G103" s="66"/>
      <c r="H103" s="66"/>
      <c r="I103" s="66"/>
      <c r="J103" s="66"/>
      <c r="K103" s="66"/>
      <c r="L103" s="66"/>
      <c r="M103" s="66"/>
      <c r="N103" s="66"/>
      <c r="O103" s="66"/>
      <c r="P103" s="66"/>
      <c r="Q103" s="66"/>
      <c r="R103" s="66"/>
      <c r="S103" s="66"/>
      <c r="V103" s="1"/>
      <c r="W103" s="1"/>
      <c r="X103" s="1"/>
      <c r="Y103" s="1"/>
    </row>
  </sheetData>
  <mergeCells count="29">
    <mergeCell ref="C1:L1"/>
    <mergeCell ref="A34:C34"/>
    <mergeCell ref="A35:C35"/>
    <mergeCell ref="A54:S54"/>
    <mergeCell ref="A46:B46"/>
    <mergeCell ref="B47:C47"/>
    <mergeCell ref="B48:C48"/>
    <mergeCell ref="B49:C49"/>
    <mergeCell ref="A53:S53"/>
    <mergeCell ref="I19:S19"/>
    <mergeCell ref="A22:C22"/>
    <mergeCell ref="A31:C31"/>
    <mergeCell ref="A32:C32"/>
    <mergeCell ref="A33:C33"/>
    <mergeCell ref="A10:P10"/>
    <mergeCell ref="J59:K59"/>
    <mergeCell ref="T22:V22"/>
    <mergeCell ref="A30:B30"/>
    <mergeCell ref="A11:P11"/>
    <mergeCell ref="A12:S12"/>
    <mergeCell ref="A18:A20"/>
    <mergeCell ref="B18:B20"/>
    <mergeCell ref="C18:C20"/>
    <mergeCell ref="D18:G18"/>
    <mergeCell ref="H18:S18"/>
    <mergeCell ref="D19:D20"/>
    <mergeCell ref="A45:B45"/>
    <mergeCell ref="E19:G19"/>
    <mergeCell ref="H19:H20"/>
  </mergeCells>
  <printOptions horizontalCentered="1"/>
  <pageMargins left="0.45" right="0.23622047244094491" top="0.26" bottom="0.21" header="0.16" footer="0.16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2026-2027</vt:lpstr>
      <vt:lpstr>'2026-2027'!Область_печати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2026-06-02T06:57:41Z</dcterms:modified>
</cp:coreProperties>
</file>